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김진영\총액\2026\지방\수의계약\혁신제품\곡성군 공공하수처리시설 수질원격감시체계 측정기기 구입\어치\"/>
    </mc:Choice>
  </mc:AlternateContent>
  <xr:revisionPtr revIDLastSave="0" documentId="13_ncr:1_{5DA9E46A-EDB5-4E05-80BE-F524F37D4F4D}" xr6:coauthVersionLast="47" xr6:coauthVersionMax="47" xr10:uidLastSave="{00000000-0000-0000-0000-000000000000}"/>
  <bookViews>
    <workbookView xWindow="28680" yWindow="-120" windowWidth="29040" windowHeight="15720" tabRatio="760" activeTab="1" xr2:uid="{00000000-000D-0000-FFFF-FFFF00000000}"/>
  </bookViews>
  <sheets>
    <sheet name="관급자재내역서" sheetId="1" r:id="rId1"/>
    <sheet name="혁신제품물품 사진" sheetId="25" r:id="rId2"/>
    <sheet name="관급자재(3자단가)" sheetId="15" state="hidden" r:id="rId3"/>
    <sheet name="단가표" sheetId="24" state="hidden" r:id="rId4"/>
  </sheets>
  <definedNames>
    <definedName name="_xlnm._FilterDatabase" localSheetId="3" hidden="1">단가표!$A$3:$O$1058</definedName>
    <definedName name="HDD_Dell">단가표!$G$909:$G$911</definedName>
    <definedName name="HDD_Fujitsu">단가표!$G$912:$G$915</definedName>
    <definedName name="HDD_HGST">단가표!$G$916:$G$917</definedName>
    <definedName name="HDD_Hitachi_vantara">단가표!$G$947:$G$950</definedName>
    <definedName name="HDD_IBM">단가표!$G$918:$G$935</definedName>
    <definedName name="HDD_Infortrend">단가표!$G$936:$G$938</definedName>
    <definedName name="HDD_Pivot3">단가표!$G$939:$G$941</definedName>
    <definedName name="HDD_Seagate">단가표!$G$942:$G$946</definedName>
    <definedName name="HDD_Western_digital">단가표!$G$951:$G$952</definedName>
    <definedName name="LCD패널또는모니터">단가표!$M$6</definedName>
    <definedName name="MAS제품_세오">단가표!$L$1013:$L$1036</definedName>
    <definedName name="NVR_디비시스">단가표!$G$703:$G$707</definedName>
    <definedName name="NVR_세오">단가표!$G$708:$G$710</definedName>
    <definedName name="NVR_엠스톤">단가표!$G$711:$G$723</definedName>
    <definedName name="PA용스피커_Axis">단가표!$G$620:$G$620</definedName>
    <definedName name="PA용스피커_인터엠">단가표!$G$621:$G$623</definedName>
    <definedName name="_xlnm.Print_Area" localSheetId="0">관급자재내역서!$A$1:$O$23</definedName>
    <definedName name="_xlnm.Print_Area" localSheetId="1">'혁신제품물품 사진'!$A$1:$E$40</definedName>
    <definedName name="SAN스위치">단가표!$M$7:$M$8</definedName>
    <definedName name="SAN스위치_Brocade">단가표!$G$889:$G$892</definedName>
    <definedName name="SEO_경광등">단가표!$G$971</definedName>
    <definedName name="SEO_광분배함">단가표!$G$958</definedName>
    <definedName name="SEO_광점퍼코드">단가표!$G$959</definedName>
    <definedName name="SEO_금속기둥">단가표!$G$1005:$G$1016</definedName>
    <definedName name="SEO_네트워크시스템장비용랙">단가표!$G$960:$G$962</definedName>
    <definedName name="SEO_네트워크케이블">단가표!$G$963:$G$964</definedName>
    <definedName name="SEO_동축케이블">단가표!$G$965:$G$966</definedName>
    <definedName name="SEO_벨">단가표!$G$957</definedName>
    <definedName name="SEO_서지방지장치">단가표!$G$967:$G$970</definedName>
    <definedName name="SEO_안내판">단가표!$G$972:$G$973</definedName>
    <definedName name="SEO_영상감시장치">단가표!$G$974:$G$1004</definedName>
    <definedName name="SEO_옥외광섬유케이블">단가표!$G$1017:$G$1018</definedName>
    <definedName name="SEO_전기설비브래킷">단가표!$G$1019:$G$1020</definedName>
    <definedName name="SEO_전기함">단가표!$G$1021:$G$1022</definedName>
    <definedName name="SEO_전력케이블">단가표!$G$1023:$G$1025</definedName>
    <definedName name="SEO_전선관">단가표!$G$1026:$G$1029</definedName>
    <definedName name="SEO_절연전선및피복선">단가표!$G$1030:$G$1032</definedName>
    <definedName name="SEO_접지장치또는조립품">단가표!$G$1033:$G$1034</definedName>
    <definedName name="SEO_정보통신공사">단가표!$G$1035:$G$1039</definedName>
    <definedName name="SEO_제어케이블">단가표!$G$1040</definedName>
    <definedName name="SEO_철근콘크리트공사">단가표!$G$1041:$G$1042</definedName>
    <definedName name="SEO_카메라받침대">단가표!$G$1043:$G$1047</definedName>
    <definedName name="SEO_토공사">단가표!$G$1048:$G$1052</definedName>
    <definedName name="SEO_통신소프트웨어">단가표!$G$1056:$G$1058</definedName>
    <definedName name="SEO_포장공사">단가표!$G$1053:$G$1054</definedName>
    <definedName name="SSD저장장치">단가표!$M$9:$M$10</definedName>
    <definedName name="경광등_큐라이트">단가표!$G$624:$G$625</definedName>
    <definedName name="경보장치">단가표!$M$11:$M$13</definedName>
    <definedName name="경보장치_MAS">단가표!$F$957</definedName>
    <definedName name="광분배함">단가표!$M$14:$M$14</definedName>
    <definedName name="광분배함_MAS">단가표!$F$958</definedName>
    <definedName name="광분배함_솔텍">단가표!$G$626:$G$628</definedName>
    <definedName name="광섬유케이블어셈블리_MAS">단가표!$F$959</definedName>
    <definedName name="광송수신모듈_솔텍">단가표!$G$629</definedName>
    <definedName name="광송신기또는수신기">단가표!$M$15:$M$15</definedName>
    <definedName name="구분">단가표!$N$4:$N$6</definedName>
    <definedName name="그래픽또는비디오가속카드">단가표!$M$16:$M$17</definedName>
    <definedName name="그래픽용어댑터_Asus">단가표!$G$632</definedName>
    <definedName name="그래픽용어댑터_Nvidia">단가표!$G$630:$G$631</definedName>
    <definedName name="금속기둥_MAS">단가표!$F$1005</definedName>
    <definedName name="금속상자_세오">단가표!$G$633:$G$643</definedName>
    <definedName name="기억유닛_삼성전자">단가표!$G$644:$G$644</definedName>
    <definedName name="네트워크스위치">단가표!$M$18:$M$24</definedName>
    <definedName name="네트워크시스템장비용랙">단가표!$M$25:$M$27</definedName>
    <definedName name="네트워크시스템장비용랙_MAS">단가표!$F$960</definedName>
    <definedName name="네트워크인터페이스카드">단가표!$M$28:$M$28</definedName>
    <definedName name="네트워크케이블_MAS">단가표!$F$963</definedName>
    <definedName name="누전차단기">단가표!$M$29:$M$31</definedName>
    <definedName name="누전차단기_에이치제이산전">단가표!$G$673</definedName>
    <definedName name="누전차단기_엘에스산전">단가표!$G$672:$G$672</definedName>
    <definedName name="누전차단기_엠티엔시">단가표!$G$674:$G$674</definedName>
    <definedName name="데이터전송장치_P2wireless">단가표!$G$675:$G$676</definedName>
    <definedName name="동축케이블_MAS">단가표!$F$965</definedName>
    <definedName name="디스크어레이_Dell">단가표!$G$677:$G$679</definedName>
    <definedName name="디스크어레이_Fujitsu">단가표!$G$680:$G$684</definedName>
    <definedName name="디스크어레이_Hitachi">단가표!$G$685:$G$688</definedName>
    <definedName name="디스크어레이_IBM">단가표!$G$689:$G$698</definedName>
    <definedName name="디스크어레이_Infortrend">단가표!$G$699:$G$700</definedName>
    <definedName name="디스크어레이_Pivot3">단가표!$G$701:$G$702</definedName>
    <definedName name="디스플레이_삼성전자">단가표!$G$856:$G$856</definedName>
    <definedName name="디스플레이_엘지전자">단가표!$G$857:$G$863</definedName>
    <definedName name="디지털비디오레코더">단가표!$M$32:$M$34</definedName>
    <definedName name="랙_디포그">단가표!$G$665:$G$665</definedName>
    <definedName name="랙_에스지정보산업">단가표!$G$666:$G$668</definedName>
    <definedName name="랙_하이포트시스템">단가표!$G$669:$G$671</definedName>
    <definedName name="랜접속카드_Qlogic">단가표!$G$724:$G$728</definedName>
    <definedName name="멀티미디어수신기">단가표!$M$35:$M$37</definedName>
    <definedName name="메모리모듈카드">단가표!$M$38</definedName>
    <definedName name="무선데이터통신장비">단가표!$M$39</definedName>
    <definedName name="무선랜액세스포인트">단가표!$M$40:$M$41</definedName>
    <definedName name="무선랜액세스포인트_P2wireless">단가표!$G$729</definedName>
    <definedName name="무선랜액세스포인트_Tplink">단가표!$G$730</definedName>
    <definedName name="방송수신기_뉴코리아전자통신">단가표!$G$732</definedName>
    <definedName name="방송수신기_새서울정보통신">단가표!$G$731</definedName>
    <definedName name="방송수신기_이레씨즈">단가표!$G$733</definedName>
    <definedName name="베어본컴퓨터">단가표!$M$42</definedName>
    <definedName name="베어본컴퓨터_Dell">단가표!$G$734:$G$736</definedName>
    <definedName name="벨_아이티지">단가표!$G$737:$G$737</definedName>
    <definedName name="벨_엠스톤">단가표!$G$747</definedName>
    <definedName name="벨_이레씨즈">단가표!$G$738:$G$746</definedName>
    <definedName name="보안용카메라">단가표!$M$43</definedName>
    <definedName name="브래킷_세오">단가표!$G$812:$G$813</definedName>
    <definedName name="비디오네트워킹장비">단가표!$M$44:$M$44</definedName>
    <definedName name="비디오네트워킹장비_엠스톤">단가표!$G$814</definedName>
    <definedName name="상자">단가표!$M$45</definedName>
    <definedName name="서버_Dell">단가표!$G$893:$G$895</definedName>
    <definedName name="서버_Fujitsu">단가표!$G$896:$G$896</definedName>
    <definedName name="서버_Lenovo">단가표!$G$897:$G$899</definedName>
    <definedName name="서버_세오">단가표!$G$900:$G$904</definedName>
    <definedName name="서지방지장치">단가표!$M$46:$M$48</definedName>
    <definedName name="서지방지장치_MAS">단가표!$F$967</definedName>
    <definedName name="서지흡수기_성진테크윈">단가표!$G$815:$G$817</definedName>
    <definedName name="서지흡수기_써지프리">단가표!$G$818:$G$820</definedName>
    <definedName name="서지흡수기_파워트로닉스">단가표!$G$821:$G$824</definedName>
    <definedName name="소프트웨어_3자단가">단가표!$F$1056</definedName>
    <definedName name="소프트웨어_세오">단가표!$L$1112</definedName>
    <definedName name="송수신기및미디어컨버터">단가표!$M$49</definedName>
    <definedName name="송신기_씨아이즈">단가표!$G$825:$G$826</definedName>
    <definedName name="송신기_이레씨즈">단가표!$G$827:$G$827</definedName>
    <definedName name="송신기_이지넷유비쿼터스">단가표!$G$828:$G$829</definedName>
    <definedName name="스위치허브_Cisco">단가표!$G$645:$G$645</definedName>
    <definedName name="스위치허브_Mellanox">단가표!$G$646</definedName>
    <definedName name="스위치허브_미래정보기술">단가표!$G$647:$G$651</definedName>
    <definedName name="스위치허브_솔텍">단가표!$G$653:$G$661</definedName>
    <definedName name="스위치허브_엔에스티정보통신">단가표!$G$662:$G$663</definedName>
    <definedName name="스위치허브_유니콤넷">단가표!$G$664</definedName>
    <definedName name="스위치허브_이지넷유비쿼터스">단가표!$G$652:$G$652</definedName>
    <definedName name="스트로보또는경고등">단가표!$M$50</definedName>
    <definedName name="스트로보또는경고등_MAS">단가표!$F$971</definedName>
    <definedName name="스피커">단가표!$M$51:$M$55</definedName>
    <definedName name="스피커_MAS">단가표!$F$1020</definedName>
    <definedName name="안내전광판">단가표!$M$66</definedName>
    <definedName name="안내전광판_세오">단가표!$G$842:$G$849</definedName>
    <definedName name="안내판">단가표!$M$65</definedName>
    <definedName name="안내판_MAS">단가표!$F$972</definedName>
    <definedName name="안내판_세오">단가표!$G$830:$G$841</definedName>
    <definedName name="액정모니터_엘지전자">단가표!$G$850:$G$855</definedName>
    <definedName name="영상감시장치">단가표!$M$4:$M$5</definedName>
    <definedName name="영상감시장치_MAS">단가표!$F$974</definedName>
    <definedName name="영상감시장치_세오">단가표!$G$9:$G$618</definedName>
    <definedName name="영상감시장치NEP_세오">단가표!$G$4:$G$8</definedName>
    <definedName name="영상정보디스플레이장치">단가표!$M$56:$M$57</definedName>
    <definedName name="오디오앰프">단가표!$M$58:$M$59</definedName>
    <definedName name="오디오앰프_Axis">단가표!$G$864:$G$864</definedName>
    <definedName name="오디오앰프_인터엠">단가표!$G$865:$G$866</definedName>
    <definedName name="옥외광섬유케이블_MAS">단가표!$F$1017</definedName>
    <definedName name="유선송신기또는수신기">단가표!$M$60:$M$62</definedName>
    <definedName name="인터콤시스템">단가표!$M$63:$M$64</definedName>
    <definedName name="인터콤장비_아이디엠네트웍스">단가표!$G$867</definedName>
    <definedName name="인터콤장비_아이티지">단가표!$G$868:$G$869</definedName>
    <definedName name="적외선카메라">단가표!$M$67:$M$68</definedName>
    <definedName name="적외선카메라_금오시큐리티">단가표!$G$870</definedName>
    <definedName name="적외선카메라_이오씨">단가표!$G$871:$G$871</definedName>
    <definedName name="전기설비브래킷">단가표!$M$69:$M$69</definedName>
    <definedName name="전기설비브래킷_MAS">단가표!$F$1019</definedName>
    <definedName name="전기함">단가표!$M$70</definedName>
    <definedName name="전기함_MAS">단가표!$F$1021</definedName>
    <definedName name="전력케이블_MAS">단가표!$F$1023</definedName>
    <definedName name="전선관_MAS">단가표!$F$1026</definedName>
    <definedName name="전원공급장치">단가표!$M$71:$M$73</definedName>
    <definedName name="전원공급장치_경인씨엔에스">단가표!$G$873:$G$874</definedName>
    <definedName name="전원공급장치_이레씨즈">단가표!$G$875</definedName>
    <definedName name="전원공급장치_파워뱅크">단가표!$G$872</definedName>
    <definedName name="절연전선및피복선_MAS">단가표!$F$1030</definedName>
    <definedName name="접지장치또는조립품_MAS">단가표!$F$1033</definedName>
    <definedName name="정보통신공사_MAS">단가표!$F$1035</definedName>
    <definedName name="제어케이블_MAS">단가표!$F$1040</definedName>
    <definedName name="조달우수_세오">단가표!$L$4:$L$45</definedName>
    <definedName name="철근콘크리트공사_MAS">단가표!$F$1041</definedName>
    <definedName name="카메라_세오">단가표!$G$748:$G$811</definedName>
    <definedName name="카메라덮개또는커버">단가표!$M$74:$M$75</definedName>
    <definedName name="카메라받침대">단가표!$M$76:$M$78</definedName>
    <definedName name="카메라받침대_MAS">단가표!$F$1043</definedName>
    <definedName name="카메라용렌즈_Kenko">단가표!$G$619</definedName>
    <definedName name="카메라용렌즈또는카메라용필터">단가표!$M$79:$M$79</definedName>
    <definedName name="카메라컨트롤러">단가표!$M$80:$M$81</definedName>
    <definedName name="카메라컨트롤러_성진전자통신">단가표!$G$876:$G$876</definedName>
    <definedName name="카메라컨트롤러_원우이엔지">단가표!$G$877</definedName>
    <definedName name="카메라하우징_신우테크">단가표!$G$878</definedName>
    <definedName name="카메라하우징_인더스비젼">단가표!$G$879:$G$881</definedName>
    <definedName name="카메라회전대_신우테크">단가표!$G$882:$G$883</definedName>
    <definedName name="카메라회전대_에스피지">단가표!$G$884</definedName>
    <definedName name="컨버터_솔텍">단가표!$G$885:$G$888</definedName>
    <definedName name="컴퓨터서버">단가표!$M$82:$M$85</definedName>
    <definedName name="콘솔익스텐더">단가표!$M$86:$M$87</definedName>
    <definedName name="콘솔익스텐더_Aten">단가표!$G$905:$G$906</definedName>
    <definedName name="콘솔익스텐더_Rextron">단가표!$G$907:$G$907</definedName>
    <definedName name="토공사_MAS">단가표!$F$1048</definedName>
    <definedName name="통신서버소프트웨어_3자단가">단가표!$E$1056</definedName>
    <definedName name="통신소프트웨어_3자단가">단가표!$G$1056:$G$1058</definedName>
    <definedName name="포장공사_MAS">단가표!$F$1053</definedName>
    <definedName name="풀박스_대봉">단가표!$G$908</definedName>
    <definedName name="하드디스크드라이브">단가표!$M$88:$M$96</definedName>
    <definedName name="하드디스크어레이">단가표!$M$97:$M$102</definedName>
    <definedName name="호온스피커_Axis">단가표!$G$953</definedName>
    <definedName name="호온스피커_삼주전자">단가표!$G$954:$G$955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22" i="1" l="1"/>
  <c r="L12" i="1" l="1"/>
  <c r="L9" i="1"/>
  <c r="Q26" i="1" l="1"/>
  <c r="Q27" i="1"/>
  <c r="Q25" i="1"/>
  <c r="Q28" i="1"/>
  <c r="L7" i="1" l="1"/>
  <c r="Q29" i="1"/>
  <c r="Q13" i="1"/>
  <c r="Q21" i="1"/>
  <c r="Q23" i="1"/>
  <c r="Q24" i="1"/>
  <c r="Q8" i="1"/>
  <c r="Q9" i="1"/>
  <c r="Q10" i="1"/>
  <c r="Q11" i="1"/>
  <c r="Q12" i="1"/>
  <c r="A597" i="24" l="1"/>
  <c r="A598" i="24"/>
  <c r="A599" i="24"/>
  <c r="A600" i="24"/>
  <c r="A601" i="24"/>
  <c r="A602" i="24"/>
  <c r="A603" i="24"/>
  <c r="A604" i="24"/>
  <c r="A605" i="24"/>
  <c r="A606" i="24"/>
  <c r="A607" i="24"/>
  <c r="A608" i="24"/>
  <c r="A609" i="24"/>
  <c r="A610" i="24"/>
  <c r="A611" i="24"/>
  <c r="A612" i="24"/>
  <c r="A613" i="24"/>
  <c r="A614" i="24"/>
  <c r="A615" i="24"/>
  <c r="A616" i="24"/>
  <c r="A617" i="24"/>
  <c r="A618" i="24"/>
  <c r="A596" i="24"/>
  <c r="A935" i="24" l="1"/>
  <c r="A934" i="24"/>
  <c r="A933" i="24"/>
  <c r="A932" i="24"/>
  <c r="A931" i="24"/>
  <c r="A930" i="24"/>
  <c r="A929" i="24"/>
  <c r="A928" i="24"/>
  <c r="A927" i="24"/>
  <c r="A926" i="24"/>
  <c r="A950" i="24"/>
  <c r="A949" i="24"/>
  <c r="A948" i="24"/>
  <c r="A947" i="24"/>
  <c r="A902" i="24"/>
  <c r="A901" i="24"/>
  <c r="A853" i="24"/>
  <c r="A851" i="24"/>
  <c r="A787" i="24"/>
  <c r="A753" i="24"/>
  <c r="A751" i="24"/>
  <c r="A735" i="24"/>
  <c r="A732" i="24"/>
  <c r="A697" i="24"/>
  <c r="A696" i="24"/>
  <c r="A695" i="24"/>
  <c r="A694" i="24"/>
  <c r="A693" i="24"/>
  <c r="A659" i="24"/>
  <c r="A658" i="24"/>
  <c r="A657" i="24"/>
  <c r="A631" i="24"/>
  <c r="A641" i="24"/>
  <c r="A640" i="24"/>
  <c r="A637" i="24"/>
  <c r="A634" i="24"/>
  <c r="A861" i="24"/>
  <c r="A860" i="24"/>
  <c r="A859" i="24"/>
  <c r="A858" i="24"/>
  <c r="A848" i="24"/>
  <c r="A847" i="24"/>
  <c r="A846" i="24"/>
  <c r="A845" i="24"/>
  <c r="A844" i="24"/>
  <c r="A808" i="24"/>
  <c r="A673" i="24"/>
  <c r="A873" i="24"/>
  <c r="A945" i="24"/>
  <c r="A944" i="24"/>
  <c r="A692" i="24"/>
  <c r="A691" i="24"/>
  <c r="A595" i="24"/>
  <c r="A594" i="24"/>
  <c r="A593" i="24"/>
  <c r="A592" i="24"/>
  <c r="A591" i="24"/>
  <c r="A590" i="24"/>
  <c r="A589" i="24"/>
  <c r="A588" i="24"/>
  <c r="A587" i="24"/>
  <c r="A586" i="24"/>
  <c r="A585" i="24"/>
  <c r="A584" i="24"/>
  <c r="A583" i="24"/>
  <c r="A582" i="24"/>
  <c r="A581" i="24"/>
  <c r="A580" i="24"/>
  <c r="A579" i="24"/>
  <c r="A578" i="24"/>
  <c r="A577" i="24"/>
  <c r="A576" i="24"/>
  <c r="A575" i="24"/>
  <c r="A574" i="24"/>
  <c r="A573" i="24"/>
  <c r="A572" i="24"/>
  <c r="A571" i="24"/>
  <c r="A570" i="24"/>
  <c r="A569" i="24"/>
  <c r="A568" i="24"/>
  <c r="A567" i="24"/>
  <c r="A566" i="24"/>
  <c r="A565" i="24"/>
  <c r="A564" i="24"/>
  <c r="A563" i="24"/>
  <c r="A562" i="24"/>
  <c r="A561" i="24"/>
  <c r="A560" i="24"/>
  <c r="A559" i="24"/>
  <c r="A558" i="24"/>
  <c r="A557" i="24"/>
  <c r="A556" i="24"/>
  <c r="A555" i="24"/>
  <c r="A554" i="24"/>
  <c r="A553" i="24"/>
  <c r="A552" i="24"/>
  <c r="A551" i="24"/>
  <c r="A550" i="24"/>
  <c r="A549" i="24"/>
  <c r="A548" i="24"/>
  <c r="A547" i="24"/>
  <c r="A546" i="24"/>
  <c r="A545" i="24"/>
  <c r="A544" i="24"/>
  <c r="A543" i="24"/>
  <c r="A542" i="24"/>
  <c r="A541" i="24"/>
  <c r="A540" i="24"/>
  <c r="A539" i="24"/>
  <c r="A538" i="24"/>
  <c r="A537" i="24"/>
  <c r="A536" i="24"/>
  <c r="A65" i="24"/>
  <c r="A64" i="24"/>
  <c r="A515" i="24" l="1"/>
  <c r="A516" i="24"/>
  <c r="A517" i="24"/>
  <c r="A518" i="24"/>
  <c r="A519" i="24"/>
  <c r="A520" i="24"/>
  <c r="A521" i="24"/>
  <c r="A522" i="24"/>
  <c r="A523" i="24"/>
  <c r="A524" i="24"/>
  <c r="A525" i="24"/>
  <c r="A526" i="24"/>
  <c r="A527" i="24"/>
  <c r="A528" i="24"/>
  <c r="A529" i="24"/>
  <c r="A530" i="24"/>
  <c r="A531" i="24"/>
  <c r="A532" i="24"/>
  <c r="A533" i="24"/>
  <c r="A534" i="24"/>
  <c r="A535" i="24"/>
  <c r="A514" i="24" l="1"/>
  <c r="A1005" i="24" l="1"/>
  <c r="A1006" i="24"/>
  <c r="A1007" i="24"/>
  <c r="A1008" i="24"/>
  <c r="A1009" i="24"/>
  <c r="A1010" i="24"/>
  <c r="A1011" i="24"/>
  <c r="A1012" i="24"/>
  <c r="A1013" i="24"/>
  <c r="A1014" i="24"/>
  <c r="A1015" i="24"/>
  <c r="A1016" i="24"/>
  <c r="A842" i="24" l="1"/>
  <c r="A843" i="24"/>
  <c r="A849" i="24"/>
  <c r="A789" i="24" l="1"/>
  <c r="A415" i="24"/>
  <c r="A416" i="24"/>
  <c r="A417" i="24"/>
  <c r="A418" i="24"/>
  <c r="A419" i="24"/>
  <c r="A420" i="24"/>
  <c r="A421" i="24"/>
  <c r="A422" i="24"/>
  <c r="A423" i="24"/>
  <c r="A424" i="24"/>
  <c r="A425" i="24"/>
  <c r="A426" i="24"/>
  <c r="A427" i="24"/>
  <c r="A428" i="24"/>
  <c r="A429" i="24"/>
  <c r="A430" i="24"/>
  <c r="A431" i="24"/>
  <c r="A432" i="24"/>
  <c r="A433" i="24"/>
  <c r="A434" i="24"/>
  <c r="A435" i="24"/>
  <c r="A436" i="24"/>
  <c r="A437" i="24"/>
  <c r="A438" i="24"/>
  <c r="A439" i="24"/>
  <c r="A440" i="24"/>
  <c r="A441" i="24"/>
  <c r="A442" i="24"/>
  <c r="A443" i="24"/>
  <c r="A444" i="24"/>
  <c r="A445" i="24"/>
  <c r="A446" i="24"/>
  <c r="A447" i="24"/>
  <c r="A448" i="24"/>
  <c r="A449" i="24"/>
  <c r="A450" i="24"/>
  <c r="A451" i="24"/>
  <c r="A452" i="24"/>
  <c r="A453" i="24"/>
  <c r="A454" i="24"/>
  <c r="A455" i="24"/>
  <c r="A456" i="24"/>
  <c r="A457" i="24"/>
  <c r="A458" i="24"/>
  <c r="A459" i="24"/>
  <c r="A460" i="24"/>
  <c r="A461" i="24"/>
  <c r="A462" i="24"/>
  <c r="A463" i="24"/>
  <c r="A464" i="24"/>
  <c r="A465" i="24"/>
  <c r="A466" i="24"/>
  <c r="A467" i="24"/>
  <c r="A468" i="24"/>
  <c r="A470" i="24"/>
  <c r="A471" i="24"/>
  <c r="A472" i="24"/>
  <c r="A473" i="24"/>
  <c r="A474" i="24"/>
  <c r="A475" i="24"/>
  <c r="A476" i="24"/>
  <c r="A477" i="24"/>
  <c r="A479" i="24"/>
  <c r="A480" i="24"/>
  <c r="A482" i="24"/>
  <c r="A483" i="24"/>
  <c r="A485" i="24"/>
  <c r="A486" i="24"/>
  <c r="A488" i="24"/>
  <c r="A489" i="24"/>
  <c r="A491" i="24"/>
  <c r="A492" i="24"/>
  <c r="A494" i="24"/>
  <c r="A495" i="24"/>
  <c r="A497" i="24"/>
  <c r="A498" i="24"/>
  <c r="A500" i="24"/>
  <c r="A501" i="24"/>
  <c r="A503" i="24"/>
  <c r="A504" i="24"/>
  <c r="A505" i="24"/>
  <c r="A507" i="24"/>
  <c r="A508" i="24"/>
  <c r="A509" i="24"/>
  <c r="A510" i="24"/>
  <c r="A511" i="24"/>
  <c r="A512" i="24"/>
  <c r="A513" i="24"/>
  <c r="A469" i="24"/>
  <c r="A478" i="24"/>
  <c r="A481" i="24"/>
  <c r="A484" i="24"/>
  <c r="A487" i="24"/>
  <c r="A490" i="24"/>
  <c r="A493" i="24"/>
  <c r="A496" i="24"/>
  <c r="A499" i="24"/>
  <c r="A502" i="24"/>
  <c r="A506" i="24"/>
  <c r="A414" i="24"/>
  <c r="A9" i="24"/>
  <c r="A10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A103" i="24"/>
  <c r="A104" i="24"/>
  <c r="A105" i="24"/>
  <c r="A106" i="24"/>
  <c r="A107" i="24"/>
  <c r="A108" i="24"/>
  <c r="A109" i="24"/>
  <c r="A110" i="24"/>
  <c r="A111" i="24"/>
  <c r="A112" i="24"/>
  <c r="A113" i="24"/>
  <c r="A114" i="24"/>
  <c r="A115" i="24"/>
  <c r="A116" i="24"/>
  <c r="A117" i="24"/>
  <c r="A118" i="24"/>
  <c r="A119" i="24"/>
  <c r="A120" i="24"/>
  <c r="A121" i="24"/>
  <c r="A122" i="24"/>
  <c r="A123" i="24"/>
  <c r="A124" i="24"/>
  <c r="A125" i="24"/>
  <c r="A126" i="24"/>
  <c r="A127" i="24"/>
  <c r="A128" i="24"/>
  <c r="A129" i="24"/>
  <c r="A130" i="24"/>
  <c r="A131" i="24"/>
  <c r="A132" i="24"/>
  <c r="A133" i="24"/>
  <c r="A134" i="24"/>
  <c r="A135" i="24"/>
  <c r="A136" i="24"/>
  <c r="A137" i="24"/>
  <c r="A138" i="24"/>
  <c r="A139" i="24"/>
  <c r="A140" i="24"/>
  <c r="A141" i="24"/>
  <c r="A142" i="24"/>
  <c r="A143" i="24"/>
  <c r="A144" i="24"/>
  <c r="A145" i="24"/>
  <c r="A146" i="24"/>
  <c r="A147" i="24"/>
  <c r="A148" i="24"/>
  <c r="A149" i="24"/>
  <c r="A150" i="24"/>
  <c r="A151" i="24"/>
  <c r="A152" i="24"/>
  <c r="A153" i="24"/>
  <c r="A154" i="24"/>
  <c r="A155" i="24"/>
  <c r="A156" i="24"/>
  <c r="A157" i="24"/>
  <c r="A158" i="24"/>
  <c r="A159" i="24"/>
  <c r="A160" i="24"/>
  <c r="A161" i="24"/>
  <c r="A162" i="24"/>
  <c r="A163" i="24"/>
  <c r="A164" i="24"/>
  <c r="A165" i="24"/>
  <c r="A166" i="24"/>
  <c r="A167" i="24"/>
  <c r="A168" i="24"/>
  <c r="A169" i="24"/>
  <c r="A170" i="24"/>
  <c r="A171" i="24"/>
  <c r="A172" i="24"/>
  <c r="A173" i="24"/>
  <c r="A174" i="24"/>
  <c r="A175" i="24"/>
  <c r="A176" i="24"/>
  <c r="A177" i="24"/>
  <c r="A178" i="24"/>
  <c r="A179" i="24"/>
  <c r="A180" i="24"/>
  <c r="A181" i="24"/>
  <c r="A182" i="24"/>
  <c r="A183" i="24"/>
  <c r="A184" i="24"/>
  <c r="A185" i="24"/>
  <c r="A186" i="24"/>
  <c r="A187" i="24"/>
  <c r="A188" i="24"/>
  <c r="A189" i="24"/>
  <c r="A190" i="24"/>
  <c r="A191" i="24"/>
  <c r="A192" i="24"/>
  <c r="A193" i="24"/>
  <c r="A194" i="24"/>
  <c r="A195" i="24"/>
  <c r="A196" i="24"/>
  <c r="A197" i="24"/>
  <c r="A198" i="24"/>
  <c r="A5" i="24"/>
  <c r="A199" i="24"/>
  <c r="A200" i="24"/>
  <c r="A201" i="24"/>
  <c r="A202" i="24"/>
  <c r="A203" i="24"/>
  <c r="A204" i="24"/>
  <c r="A205" i="24"/>
  <c r="A206" i="24"/>
  <c r="A207" i="24"/>
  <c r="A208" i="24"/>
  <c r="A209" i="24"/>
  <c r="A210" i="24"/>
  <c r="A211" i="24"/>
  <c r="A212" i="24"/>
  <c r="A213" i="24"/>
  <c r="A214" i="24"/>
  <c r="A215" i="24"/>
  <c r="A216" i="24"/>
  <c r="A217" i="24"/>
  <c r="A218" i="24"/>
  <c r="A219" i="24"/>
  <c r="A220" i="24"/>
  <c r="A221" i="24"/>
  <c r="A222" i="24"/>
  <c r="A223" i="24"/>
  <c r="A224" i="24"/>
  <c r="A225" i="24"/>
  <c r="A226" i="24"/>
  <c r="A227" i="24"/>
  <c r="A228" i="24"/>
  <c r="A229" i="24"/>
  <c r="A230" i="24"/>
  <c r="A231" i="24"/>
  <c r="A232" i="24"/>
  <c r="A233" i="24"/>
  <c r="A234" i="24"/>
  <c r="A235" i="24"/>
  <c r="A236" i="24"/>
  <c r="A237" i="24"/>
  <c r="A238" i="24"/>
  <c r="A239" i="24"/>
  <c r="A240" i="24"/>
  <c r="A241" i="24"/>
  <c r="A242" i="24"/>
  <c r="A243" i="24"/>
  <c r="A244" i="24"/>
  <c r="A245" i="24"/>
  <c r="A246" i="24"/>
  <c r="A247" i="24"/>
  <c r="A248" i="24"/>
  <c r="A249" i="24"/>
  <c r="A250" i="24"/>
  <c r="A251" i="24"/>
  <c r="A252" i="24"/>
  <c r="A253" i="24"/>
  <c r="A254" i="24"/>
  <c r="A255" i="24"/>
  <c r="A256" i="24"/>
  <c r="A257" i="24"/>
  <c r="A258" i="24"/>
  <c r="A259" i="24"/>
  <c r="A260" i="24"/>
  <c r="A261" i="24"/>
  <c r="A262" i="24"/>
  <c r="A263" i="24"/>
  <c r="A264" i="24"/>
  <c r="A265" i="24"/>
  <c r="A266" i="24"/>
  <c r="A267" i="24"/>
  <c r="A268" i="24"/>
  <c r="A269" i="24"/>
  <c r="A270" i="24"/>
  <c r="A271" i="24"/>
  <c r="A272" i="24"/>
  <c r="A273" i="24"/>
  <c r="A274" i="24"/>
  <c r="A275" i="24"/>
  <c r="A276" i="24"/>
  <c r="A277" i="24"/>
  <c r="A278" i="24"/>
  <c r="A279" i="24"/>
  <c r="A280" i="24"/>
  <c r="A281" i="24"/>
  <c r="A282" i="24"/>
  <c r="A283" i="24"/>
  <c r="A284" i="24"/>
  <c r="A285" i="24"/>
  <c r="A286" i="24"/>
  <c r="A287" i="24"/>
  <c r="A288" i="24"/>
  <c r="A289" i="24"/>
  <c r="A290" i="24"/>
  <c r="A291" i="24"/>
  <c r="A292" i="24"/>
  <c r="A293" i="24"/>
  <c r="A294" i="24"/>
  <c r="A295" i="24"/>
  <c r="A296" i="24"/>
  <c r="A297" i="24"/>
  <c r="A298" i="24"/>
  <c r="A299" i="24"/>
  <c r="A300" i="24"/>
  <c r="A301" i="24"/>
  <c r="A302" i="24"/>
  <c r="A303" i="24"/>
  <c r="A304" i="24"/>
  <c r="A305" i="24"/>
  <c r="A306" i="24"/>
  <c r="A307" i="24"/>
  <c r="A308" i="24"/>
  <c r="A309" i="24"/>
  <c r="A310" i="24"/>
  <c r="A311" i="24"/>
  <c r="A312" i="24"/>
  <c r="A313" i="24"/>
  <c r="A314" i="24"/>
  <c r="A315" i="24"/>
  <c r="A316" i="24"/>
  <c r="A317" i="24"/>
  <c r="A318" i="24"/>
  <c r="A319" i="24"/>
  <c r="A320" i="24"/>
  <c r="A321" i="24"/>
  <c r="A322" i="24"/>
  <c r="A323" i="24"/>
  <c r="A324" i="24"/>
  <c r="A325" i="24"/>
  <c r="A326" i="24"/>
  <c r="A327" i="24"/>
  <c r="A328" i="24"/>
  <c r="A329" i="24"/>
  <c r="A330" i="24"/>
  <c r="A331" i="24"/>
  <c r="A332" i="24"/>
  <c r="A333" i="24"/>
  <c r="A6" i="24"/>
  <c r="A334" i="24"/>
  <c r="A335" i="24"/>
  <c r="A336" i="24"/>
  <c r="A337" i="24"/>
  <c r="A338" i="24"/>
  <c r="A339" i="24"/>
  <c r="A340" i="24"/>
  <c r="A341" i="24"/>
  <c r="A342" i="24"/>
  <c r="A343" i="24"/>
  <c r="A344" i="24"/>
  <c r="A345" i="24"/>
  <c r="A346" i="24"/>
  <c r="A347" i="24"/>
  <c r="A348" i="24"/>
  <c r="A7" i="24"/>
  <c r="A8" i="24"/>
  <c r="A349" i="24"/>
  <c r="A350" i="24"/>
  <c r="A351" i="24"/>
  <c r="A352" i="24"/>
  <c r="A353" i="24"/>
  <c r="A354" i="24"/>
  <c r="A355" i="24"/>
  <c r="A356" i="24"/>
  <c r="A357" i="24"/>
  <c r="A358" i="24"/>
  <c r="A359" i="24"/>
  <c r="A360" i="24"/>
  <c r="A361" i="24"/>
  <c r="A362" i="24"/>
  <c r="A363" i="24"/>
  <c r="A364" i="24"/>
  <c r="A365" i="24"/>
  <c r="A366" i="24"/>
  <c r="A367" i="24"/>
  <c r="A368" i="24"/>
  <c r="A369" i="24"/>
  <c r="A370" i="24"/>
  <c r="A371" i="24"/>
  <c r="A372" i="24"/>
  <c r="A373" i="24"/>
  <c r="A374" i="24"/>
  <c r="A375" i="24"/>
  <c r="A376" i="24"/>
  <c r="A377" i="24"/>
  <c r="A378" i="24"/>
  <c r="A379" i="24"/>
  <c r="A380" i="24"/>
  <c r="A381" i="24"/>
  <c r="A382" i="24"/>
  <c r="A383" i="24"/>
  <c r="A384" i="24"/>
  <c r="A385" i="24"/>
  <c r="A386" i="24"/>
  <c r="A387" i="24"/>
  <c r="A388" i="24"/>
  <c r="A389" i="24"/>
  <c r="A390" i="24"/>
  <c r="A391" i="24"/>
  <c r="A392" i="24"/>
  <c r="A393" i="24"/>
  <c r="A394" i="24"/>
  <c r="A395" i="24"/>
  <c r="A396" i="24"/>
  <c r="A397" i="24"/>
  <c r="A398" i="24"/>
  <c r="A399" i="24"/>
  <c r="A400" i="24"/>
  <c r="A401" i="24"/>
  <c r="A402" i="24"/>
  <c r="A403" i="24"/>
  <c r="A404" i="24"/>
  <c r="A405" i="24"/>
  <c r="A406" i="24"/>
  <c r="A407" i="24"/>
  <c r="A408" i="24"/>
  <c r="A409" i="24"/>
  <c r="A410" i="24"/>
  <c r="A411" i="24"/>
  <c r="A412" i="24"/>
  <c r="A413" i="24"/>
  <c r="A619" i="24"/>
  <c r="A620" i="24"/>
  <c r="A621" i="24"/>
  <c r="A622" i="24"/>
  <c r="A623" i="24"/>
  <c r="A624" i="24"/>
  <c r="A625" i="24"/>
  <c r="A626" i="24"/>
  <c r="A627" i="24"/>
  <c r="A628" i="24"/>
  <c r="A629" i="24"/>
  <c r="A630" i="24"/>
  <c r="A632" i="24"/>
  <c r="A633" i="24"/>
  <c r="A635" i="24"/>
  <c r="A636" i="24"/>
  <c r="A638" i="24"/>
  <c r="A639" i="24"/>
  <c r="A642" i="24"/>
  <c r="A643" i="24"/>
  <c r="A644" i="24"/>
  <c r="A645" i="24"/>
  <c r="A646" i="24"/>
  <c r="A647" i="24"/>
  <c r="A648" i="24"/>
  <c r="A649" i="24"/>
  <c r="A650" i="24"/>
  <c r="A651" i="24"/>
  <c r="A652" i="24"/>
  <c r="A653" i="24"/>
  <c r="A654" i="24"/>
  <c r="A655" i="24"/>
  <c r="A656" i="24"/>
  <c r="A660" i="24"/>
  <c r="A661" i="24"/>
  <c r="A662" i="24"/>
  <c r="A663" i="24"/>
  <c r="A664" i="24"/>
  <c r="A665" i="24"/>
  <c r="A666" i="24"/>
  <c r="A667" i="24"/>
  <c r="A668" i="24"/>
  <c r="A669" i="24"/>
  <c r="A670" i="24"/>
  <c r="A671" i="24"/>
  <c r="A672" i="24"/>
  <c r="A674" i="24"/>
  <c r="A675" i="24"/>
  <c r="A676" i="24"/>
  <c r="A677" i="24"/>
  <c r="A678" i="24"/>
  <c r="A679" i="24"/>
  <c r="A680" i="24"/>
  <c r="A681" i="24"/>
  <c r="A682" i="24"/>
  <c r="A683" i="24"/>
  <c r="A684" i="24"/>
  <c r="A685" i="24"/>
  <c r="A686" i="24"/>
  <c r="A687" i="24"/>
  <c r="A688" i="24"/>
  <c r="A689" i="24"/>
  <c r="A690" i="24"/>
  <c r="A698" i="24"/>
  <c r="A699" i="24"/>
  <c r="A700" i="24"/>
  <c r="A701" i="24"/>
  <c r="A702" i="24"/>
  <c r="A703" i="24"/>
  <c r="A704" i="24"/>
  <c r="A705" i="24"/>
  <c r="A706" i="24"/>
  <c r="A707" i="24"/>
  <c r="A708" i="24"/>
  <c r="A709" i="24"/>
  <c r="A710" i="24"/>
  <c r="A711" i="24"/>
  <c r="A712" i="24"/>
  <c r="A713" i="24"/>
  <c r="A714" i="24"/>
  <c r="A715" i="24"/>
  <c r="A716" i="24"/>
  <c r="A717" i="24"/>
  <c r="A718" i="24"/>
  <c r="A719" i="24"/>
  <c r="A720" i="24"/>
  <c r="A721" i="24"/>
  <c r="A722" i="24"/>
  <c r="A723" i="24"/>
  <c r="A724" i="24"/>
  <c r="A725" i="24"/>
  <c r="A726" i="24"/>
  <c r="A727" i="24"/>
  <c r="A728" i="24"/>
  <c r="A729" i="24"/>
  <c r="A730" i="24"/>
  <c r="A731" i="24"/>
  <c r="A733" i="24"/>
  <c r="A734" i="24"/>
  <c r="A736" i="24"/>
  <c r="A737" i="24"/>
  <c r="A738" i="24"/>
  <c r="A739" i="24"/>
  <c r="A740" i="24"/>
  <c r="A741" i="24"/>
  <c r="A742" i="24"/>
  <c r="A743" i="24"/>
  <c r="A744" i="24"/>
  <c r="A745" i="24"/>
  <c r="A746" i="24"/>
  <c r="A747" i="24"/>
  <c r="A748" i="24"/>
  <c r="A749" i="24"/>
  <c r="A750" i="24"/>
  <c r="A752" i="24"/>
  <c r="A754" i="24"/>
  <c r="A755" i="24"/>
  <c r="A756" i="24"/>
  <c r="A757" i="24"/>
  <c r="A758" i="24"/>
  <c r="A759" i="24"/>
  <c r="A760" i="24"/>
  <c r="A761" i="24"/>
  <c r="A762" i="24"/>
  <c r="A763" i="24"/>
  <c r="A764" i="24"/>
  <c r="A765" i="24"/>
  <c r="A766" i="24"/>
  <c r="A767" i="24"/>
  <c r="A768" i="24"/>
  <c r="A769" i="24"/>
  <c r="A770" i="24"/>
  <c r="A771" i="24"/>
  <c r="A772" i="24"/>
  <c r="A773" i="24"/>
  <c r="A774" i="24"/>
  <c r="A775" i="24"/>
  <c r="A776" i="24"/>
  <c r="A777" i="24"/>
  <c r="A778" i="24"/>
  <c r="A779" i="24"/>
  <c r="A780" i="24"/>
  <c r="A781" i="24"/>
  <c r="A782" i="24"/>
  <c r="A783" i="24"/>
  <c r="A784" i="24"/>
  <c r="A785" i="24"/>
  <c r="A786" i="24"/>
  <c r="A788" i="24"/>
  <c r="A790" i="24"/>
  <c r="A791" i="24"/>
  <c r="A792" i="24"/>
  <c r="A793" i="24"/>
  <c r="A794" i="24"/>
  <c r="A795" i="24"/>
  <c r="A796" i="24"/>
  <c r="A797" i="24"/>
  <c r="A798" i="24"/>
  <c r="A799" i="24"/>
  <c r="A800" i="24"/>
  <c r="A801" i="24"/>
  <c r="A802" i="24"/>
  <c r="A803" i="24"/>
  <c r="A804" i="24"/>
  <c r="A805" i="24"/>
  <c r="A806" i="24"/>
  <c r="A807" i="24"/>
  <c r="A809" i="24"/>
  <c r="A810" i="24"/>
  <c r="A811" i="24"/>
  <c r="A812" i="24"/>
  <c r="A813" i="24"/>
  <c r="A814" i="24"/>
  <c r="A815" i="24"/>
  <c r="A816" i="24"/>
  <c r="A817" i="24"/>
  <c r="A818" i="24"/>
  <c r="A819" i="24"/>
  <c r="A820" i="24"/>
  <c r="A821" i="24"/>
  <c r="A822" i="24"/>
  <c r="A823" i="24"/>
  <c r="A824" i="24"/>
  <c r="A825" i="24"/>
  <c r="A826" i="24"/>
  <c r="A827" i="24"/>
  <c r="A828" i="24"/>
  <c r="A829" i="24"/>
  <c r="A872" i="24"/>
  <c r="A830" i="24"/>
  <c r="A831" i="24"/>
  <c r="A832" i="24"/>
  <c r="A833" i="24"/>
  <c r="A834" i="24"/>
  <c r="A835" i="24"/>
  <c r="A836" i="24"/>
  <c r="A837" i="24"/>
  <c r="A838" i="24"/>
  <c r="A839" i="24"/>
  <c r="A840" i="24"/>
  <c r="A841" i="24"/>
  <c r="A850" i="24"/>
  <c r="A852" i="24"/>
  <c r="A854" i="24"/>
  <c r="A855" i="24"/>
  <c r="A856" i="24"/>
  <c r="A857" i="24"/>
  <c r="A862" i="24"/>
  <c r="A863" i="24"/>
  <c r="A864" i="24"/>
  <c r="A865" i="24"/>
  <c r="A866" i="24"/>
  <c r="A867" i="24"/>
  <c r="A868" i="24"/>
  <c r="A869" i="24"/>
  <c r="A870" i="24"/>
  <c r="A871" i="24"/>
  <c r="A874" i="24"/>
  <c r="A875" i="24"/>
  <c r="A876" i="24"/>
  <c r="A877" i="24"/>
  <c r="A878" i="24"/>
  <c r="A879" i="24"/>
  <c r="A880" i="24"/>
  <c r="A881" i="24"/>
  <c r="A882" i="24"/>
  <c r="A883" i="24"/>
  <c r="A884" i="24"/>
  <c r="A885" i="24"/>
  <c r="A886" i="24"/>
  <c r="A887" i="24"/>
  <c r="A888" i="24"/>
  <c r="A889" i="24"/>
  <c r="A890" i="24"/>
  <c r="A891" i="24"/>
  <c r="A892" i="24"/>
  <c r="A893" i="24"/>
  <c r="A894" i="24"/>
  <c r="A895" i="24"/>
  <c r="A896" i="24"/>
  <c r="A897" i="24"/>
  <c r="A898" i="24"/>
  <c r="A899" i="24"/>
  <c r="A900" i="24"/>
  <c r="A903" i="24"/>
  <c r="A904" i="24"/>
  <c r="A905" i="24"/>
  <c r="A906" i="24"/>
  <c r="A907" i="24"/>
  <c r="A908" i="24"/>
  <c r="A909" i="24"/>
  <c r="A910" i="24"/>
  <c r="A911" i="24"/>
  <c r="A912" i="24"/>
  <c r="A913" i="24"/>
  <c r="A914" i="24"/>
  <c r="A915" i="24"/>
  <c r="A916" i="24"/>
  <c r="A917" i="24"/>
  <c r="A918" i="24"/>
  <c r="A919" i="24"/>
  <c r="A920" i="24"/>
  <c r="A921" i="24"/>
  <c r="A922" i="24"/>
  <c r="A923" i="24"/>
  <c r="A924" i="24"/>
  <c r="A925" i="24"/>
  <c r="A936" i="24"/>
  <c r="A937" i="24"/>
  <c r="A938" i="24"/>
  <c r="A939" i="24"/>
  <c r="A940" i="24"/>
  <c r="A941" i="24"/>
  <c r="A942" i="24"/>
  <c r="A943" i="24"/>
  <c r="A946" i="24"/>
  <c r="A951" i="24"/>
  <c r="A952" i="24"/>
  <c r="A953" i="24"/>
  <c r="A954" i="24"/>
  <c r="A955" i="24"/>
  <c r="A1057" i="24" l="1"/>
  <c r="A1058" i="24"/>
  <c r="A1056" i="24"/>
  <c r="A978" i="24" l="1"/>
  <c r="A979" i="24"/>
  <c r="A980" i="24"/>
  <c r="A981" i="24"/>
  <c r="A982" i="24"/>
  <c r="A983" i="24"/>
  <c r="A984" i="24"/>
  <c r="A985" i="24"/>
  <c r="A986" i="24"/>
  <c r="A987" i="24"/>
  <c r="A988" i="24"/>
  <c r="A989" i="24"/>
  <c r="A990" i="24"/>
  <c r="A991" i="24"/>
  <c r="A992" i="24"/>
  <c r="A993" i="24"/>
  <c r="A994" i="24"/>
  <c r="A995" i="24"/>
  <c r="A996" i="24"/>
  <c r="A997" i="24"/>
  <c r="A998" i="24"/>
  <c r="A999" i="24"/>
  <c r="A1000" i="24"/>
  <c r="A1001" i="24"/>
  <c r="A1002" i="24"/>
  <c r="A1003" i="24"/>
  <c r="A1004" i="24"/>
  <c r="A4" i="24" l="1"/>
  <c r="A975" i="24" l="1"/>
  <c r="A976" i="24"/>
  <c r="A977" i="24"/>
  <c r="A957" i="24" l="1"/>
  <c r="A958" i="24"/>
  <c r="A959" i="24"/>
  <c r="A960" i="24"/>
  <c r="A961" i="24"/>
  <c r="A962" i="24"/>
  <c r="A963" i="24"/>
  <c r="A964" i="24"/>
  <c r="A965" i="24"/>
  <c r="A966" i="24"/>
  <c r="A967" i="24"/>
  <c r="A968" i="24"/>
  <c r="A969" i="24"/>
  <c r="A970" i="24"/>
  <c r="A971" i="24"/>
  <c r="A1020" i="24"/>
  <c r="A972" i="24"/>
  <c r="A973" i="24"/>
  <c r="A974" i="24"/>
  <c r="A1017" i="24"/>
  <c r="A1018" i="24"/>
  <c r="A1019" i="24"/>
  <c r="A1021" i="24"/>
  <c r="A1022" i="24"/>
  <c r="A1023" i="24"/>
  <c r="A1024" i="24"/>
  <c r="A1025" i="24"/>
  <c r="A1026" i="24"/>
  <c r="A1027" i="24"/>
  <c r="A1028" i="24"/>
  <c r="A1029" i="24"/>
  <c r="A1030" i="24"/>
  <c r="A1031" i="24"/>
  <c r="A1032" i="24"/>
  <c r="A1033" i="24"/>
  <c r="A1034" i="24"/>
  <c r="A1035" i="24"/>
  <c r="A1036" i="24"/>
  <c r="A1037" i="24"/>
  <c r="A1038" i="24"/>
  <c r="A1039" i="24"/>
  <c r="A1040" i="24"/>
  <c r="A1041" i="24"/>
  <c r="A1042" i="24"/>
  <c r="A1043" i="24"/>
  <c r="A1044" i="24"/>
  <c r="A1045" i="24"/>
  <c r="A1046" i="24"/>
  <c r="A1047" i="24"/>
  <c r="A1048" i="24"/>
  <c r="A1049" i="24"/>
  <c r="A1050" i="24"/>
  <c r="A1051" i="24"/>
  <c r="A1052" i="24"/>
  <c r="A1053" i="24"/>
  <c r="A1054" i="24"/>
</calcChain>
</file>

<file path=xl/sharedStrings.xml><?xml version="1.0" encoding="utf-8"?>
<sst xmlns="http://schemas.openxmlformats.org/spreadsheetml/2006/main" count="8691" uniqueCount="2495">
  <si>
    <t>No.</t>
    <phoneticPr fontId="2" type="noConversion"/>
  </si>
  <si>
    <t>품    명</t>
    <phoneticPr fontId="2" type="noConversion"/>
  </si>
  <si>
    <t>규    격</t>
    <phoneticPr fontId="2" type="noConversion"/>
  </si>
  <si>
    <t>단위</t>
    <phoneticPr fontId="2" type="noConversion"/>
  </si>
  <si>
    <t>수량</t>
    <phoneticPr fontId="2" type="noConversion"/>
  </si>
  <si>
    <t>재료비</t>
    <phoneticPr fontId="2" type="noConversion"/>
  </si>
  <si>
    <t>노무비</t>
    <phoneticPr fontId="2" type="noConversion"/>
  </si>
  <si>
    <t>경  비</t>
    <phoneticPr fontId="2" type="noConversion"/>
  </si>
  <si>
    <t>합계</t>
    <phoneticPr fontId="2" type="noConversion"/>
  </si>
  <si>
    <t>모델명</t>
    <phoneticPr fontId="2" type="noConversion"/>
  </si>
  <si>
    <t>단 가</t>
    <phoneticPr fontId="2" type="noConversion"/>
  </si>
  <si>
    <t>금 액</t>
    <phoneticPr fontId="2" type="noConversion"/>
  </si>
  <si>
    <t>비 고</t>
    <phoneticPr fontId="2" type="noConversion"/>
  </si>
  <si>
    <t>내 역 서</t>
    <phoneticPr fontId="2" type="noConversion"/>
  </si>
  <si>
    <t>안 내 판</t>
    <phoneticPr fontId="2" type="noConversion"/>
  </si>
  <si>
    <t>분전함(함체)</t>
    <phoneticPr fontId="2" type="noConversion"/>
  </si>
  <si>
    <t>보안용 카메라(검지 카메라)</t>
    <phoneticPr fontId="2" type="noConversion"/>
  </si>
  <si>
    <t>스피드돔카메라</t>
    <phoneticPr fontId="2" type="noConversion"/>
  </si>
  <si>
    <t>카메라 브라켓</t>
    <phoneticPr fontId="2" type="noConversion"/>
  </si>
  <si>
    <t>네트워크 스위치</t>
    <phoneticPr fontId="2" type="noConversion"/>
  </si>
  <si>
    <t>금속 기둥</t>
    <phoneticPr fontId="2" type="noConversion"/>
  </si>
  <si>
    <t>저장분배서버</t>
    <phoneticPr fontId="2" type="noConversion"/>
  </si>
  <si>
    <t>센터연동sw</t>
    <phoneticPr fontId="2" type="noConversion"/>
  </si>
  <si>
    <t xml:space="preserve">   * 단가 및 금액은 부가가치세 포함</t>
  </si>
  <si>
    <t>품명</t>
  </si>
  <si>
    <t>모델명</t>
  </si>
  <si>
    <t>규  격</t>
  </si>
  <si>
    <t>단위</t>
  </si>
  <si>
    <t>단가</t>
  </si>
  <si>
    <t>비  고</t>
  </si>
  <si>
    <t>보안용카메라</t>
  </si>
  <si>
    <t>카메라컨트롤러</t>
  </si>
  <si>
    <t>디지털비디오레코더</t>
  </si>
  <si>
    <t>네트워크스위치</t>
  </si>
  <si>
    <t>컴퓨터서버</t>
  </si>
  <si>
    <t>네트워크시스템장비용랙</t>
  </si>
  <si>
    <t>가 격 자 료 총 괄 표</t>
  </si>
  <si>
    <t>물품
식별번호</t>
  </si>
  <si>
    <t>영상감시장치</t>
  </si>
  <si>
    <t>전원공급장치</t>
  </si>
  <si>
    <t>영상정보디스플레이장치</t>
  </si>
  <si>
    <t>하드디스크드라이브</t>
  </si>
  <si>
    <t>카메라받침대</t>
  </si>
  <si>
    <t>SAN스위치</t>
  </si>
  <si>
    <t>하드디스크어레이</t>
  </si>
  <si>
    <t>누전차단기</t>
  </si>
  <si>
    <t>오디오앰프</t>
  </si>
  <si>
    <t>스피커</t>
  </si>
  <si>
    <t>서지방지장치</t>
  </si>
  <si>
    <t>무선데이터통신장비</t>
  </si>
  <si>
    <t>광분배함</t>
  </si>
  <si>
    <t>제조사</t>
    <phoneticPr fontId="2" type="noConversion"/>
  </si>
  <si>
    <t>카메라덮개또는커버</t>
  </si>
  <si>
    <t>송수신기및미디어컨버터</t>
  </si>
  <si>
    <t>스트로보또는경고등</t>
  </si>
  <si>
    <t>유선송신기또는수신기</t>
  </si>
  <si>
    <t>카메라하우징, 신우테크, SOH-600, 실내외용</t>
  </si>
  <si>
    <t>컨버터, 솔텍, SFC2000-TWL</t>
  </si>
  <si>
    <t>컨버터, 솔텍, SFC2000-TL</t>
  </si>
  <si>
    <t>컴퓨터서버, 세오, NUN4614-N1, Intel Core i7 4770K(3.5GHz), 조립품</t>
  </si>
  <si>
    <t>전원공급장치, 경인씨엔에스, NetGuard-GPRO, 방송장치전원공급용</t>
  </si>
  <si>
    <t>보안용카메라, 세오, NMC-V44, 9.07mmCMOS</t>
  </si>
  <si>
    <t>보안용카메라, 세오, NMC-V22, 10.16mmCMOS</t>
  </si>
  <si>
    <t>CCTV카메라용렌즈, Kenko, JP/KM33Z1015HDGAIDCPN</t>
  </si>
  <si>
    <t>카메라컨트롤러, 성진전자통신, sj2000rx, 리시버</t>
  </si>
  <si>
    <t>전원공급장치, 이레씨즈, CPC-2008, 8ch</t>
  </si>
  <si>
    <t>스위칭모드전원공급장치, 파워뱅크, BK150XG-12, 출력DC12V/12.5A, 150W</t>
  </si>
  <si>
    <t>디지털비디오레코더, 디비시스, DV-N49B, 4TB</t>
  </si>
  <si>
    <t>네트워크시스템장비용랙, 하이포트시스템, HPS-1800S, 600×1800×1000mm</t>
  </si>
  <si>
    <t>네트워크시스템장비용랙, 하이포트시스템, SAFE-1200H, 600×1200×750mm</t>
  </si>
  <si>
    <t>네트워크시스템장비용랙, 하이포트시스템, SAFE-750H, 600×750×600mm</t>
  </si>
  <si>
    <t>누전차단기, 엠티엔시, ME32CG, 낙뢰차단방지형</t>
  </si>
  <si>
    <t>경광등, 큐라이트, S125S</t>
  </si>
  <si>
    <t>경광등, 큐라이트, S100D, 10W</t>
  </si>
  <si>
    <t>송신기, 이지넷유비쿼터스, CN/NEXT-100HDC RX</t>
  </si>
  <si>
    <t>송신기, 이지넷유비쿼터스, CN/NEXT-100HDC TX</t>
  </si>
  <si>
    <t>오디오앰프, 인터엠, MA-106A, 60W</t>
  </si>
  <si>
    <t>오디오앰프, 인터엠, PA-935N, 35W</t>
  </si>
  <si>
    <t>호온스피커, 삼주전자, SJH-20S, 20W</t>
  </si>
  <si>
    <t>호온스피커, 삼주전자, SC-30WS, 30W</t>
  </si>
  <si>
    <t>서지흡수기, 성진테크윈, SJ400-PE, 전원/이더넷일체형</t>
  </si>
  <si>
    <t>서지흡수기, 성진테크윈, SJ300-E, 통신용, 100kA</t>
  </si>
  <si>
    <t>서지흡수기, 성진테크윈, SJ-2204PRE, 단상, 220V, 40kA, 전원용</t>
  </si>
  <si>
    <t>서지흡수기, 파워트로닉스, SGC-220PL, 전원/통신용, 40/20kA</t>
  </si>
  <si>
    <t>광송수신모듈, 솔텍, SFP-LX</t>
  </si>
  <si>
    <t>광분배함, 솔텍, FDF-MINI-XX-4P</t>
  </si>
  <si>
    <t>광분배함, 솔텍, FDF-RACK-XX-24P</t>
  </si>
  <si>
    <t>조</t>
  </si>
  <si>
    <t>대</t>
  </si>
  <si>
    <t>개</t>
  </si>
  <si>
    <t>m</t>
  </si>
  <si>
    <t>경보장치</t>
  </si>
  <si>
    <t>네트워크케이블</t>
  </si>
  <si>
    <t>PCAM-S5236W12R</t>
  </si>
  <si>
    <t>옥외광섬유케이블</t>
  </si>
  <si>
    <t>전력케이블</t>
  </si>
  <si>
    <t>구분</t>
    <phoneticPr fontId="2" type="noConversion"/>
  </si>
  <si>
    <t>조달우수_세오</t>
  </si>
  <si>
    <t>FDF-MINI-XX-4P</t>
  </si>
  <si>
    <t>FDF-RACK-XX-24P</t>
  </si>
  <si>
    <t>SFP-LX</t>
  </si>
  <si>
    <t>HPS-1800S</t>
  </si>
  <si>
    <t>SAFE-1200H</t>
  </si>
  <si>
    <t>SAFE-750H</t>
  </si>
  <si>
    <t>ME32CG</t>
  </si>
  <si>
    <t>DV-N49B</t>
  </si>
  <si>
    <t>NMC-V44</t>
  </si>
  <si>
    <t>NMC-V22</t>
  </si>
  <si>
    <t>NMC-366MP</t>
  </si>
  <si>
    <t>SJ400-PE</t>
  </si>
  <si>
    <t>SJ300-E</t>
  </si>
  <si>
    <t>SJ-2204PRE</t>
  </si>
  <si>
    <t>SGC-220PL</t>
  </si>
  <si>
    <t>SFC2000-TWL</t>
  </si>
  <si>
    <t>SFC2000-TL</t>
  </si>
  <si>
    <t>S125S</t>
  </si>
  <si>
    <t>S100D</t>
  </si>
  <si>
    <t>SJH-20S</t>
  </si>
  <si>
    <t>SC-30WS</t>
  </si>
  <si>
    <t>MA-106A</t>
  </si>
  <si>
    <t>PA-935N</t>
  </si>
  <si>
    <t>NetGuard-GPRO</t>
  </si>
  <si>
    <t>CPC-2008</t>
  </si>
  <si>
    <t>BK150XG-12</t>
  </si>
  <si>
    <t>SOH-600</t>
  </si>
  <si>
    <t>sj2000rx</t>
  </si>
  <si>
    <t>NUN4614-N1</t>
  </si>
  <si>
    <t>광섬유케이블어셈블리</t>
  </si>
  <si>
    <t>동축케이블</t>
  </si>
  <si>
    <t>안내판</t>
  </si>
  <si>
    <t>전기설비브래킷</t>
  </si>
  <si>
    <t>전기함</t>
  </si>
  <si>
    <t>전선관</t>
  </si>
  <si>
    <t>절연전선및피복선</t>
  </si>
  <si>
    <t>접지장치또는조립품</t>
  </si>
  <si>
    <t>정보통신공사</t>
  </si>
  <si>
    <t>제어케이블</t>
  </si>
  <si>
    <t>철근콘크리트공사</t>
  </si>
  <si>
    <t>토공사</t>
  </si>
  <si>
    <t>포장공사</t>
  </si>
  <si>
    <t>벨</t>
  </si>
  <si>
    <t>4C</t>
  </si>
  <si>
    <t>SM-3 ST</t>
  </si>
  <si>
    <t>600×1200×750mm</t>
  </si>
  <si>
    <t>600×1800×750mm</t>
  </si>
  <si>
    <t>600×2000×750mm</t>
  </si>
  <si>
    <t>CAT.5E/CM 4P</t>
  </si>
  <si>
    <t>CAT.5E/CM 25P</t>
  </si>
  <si>
    <t>5C-2V</t>
  </si>
  <si>
    <t>7C-2V</t>
  </si>
  <si>
    <t>영상용</t>
  </si>
  <si>
    <t>전원용</t>
  </si>
  <si>
    <t>신호용</t>
  </si>
  <si>
    <t>영상+전원+신호</t>
  </si>
  <si>
    <t>220V</t>
  </si>
  <si>
    <t>스피커브래킷</t>
  </si>
  <si>
    <t>SM 4C</t>
  </si>
  <si>
    <t>SM 8C</t>
  </si>
  <si>
    <t>200×200×200mm</t>
  </si>
  <si>
    <t>400×400×400mm</t>
  </si>
  <si>
    <t>F-CV 3C×1.5㎟</t>
  </si>
  <si>
    <t>F-CV 3C×2.5㎟</t>
  </si>
  <si>
    <t>F-CV 3C×6㎟</t>
  </si>
  <si>
    <t>Φ30mm</t>
  </si>
  <si>
    <t>Φ50mm</t>
  </si>
  <si>
    <t>28mm</t>
  </si>
  <si>
    <t>36mm</t>
  </si>
  <si>
    <t>VCTF 3C×1.5㎟</t>
  </si>
  <si>
    <t>F-GV, 6㎟</t>
  </si>
  <si>
    <t>F-GV, 16㎟</t>
  </si>
  <si>
    <t>접지봉</t>
  </si>
  <si>
    <t>접지판</t>
  </si>
  <si>
    <t>광케이블보통12코어이하접속</t>
  </si>
  <si>
    <t>선로시험</t>
  </si>
  <si>
    <t>송수신제어신호및영상레벨조정</t>
  </si>
  <si>
    <t>종합시험</t>
  </si>
  <si>
    <t>F-CVV 2C×1.5㎟</t>
  </si>
  <si>
    <t>합판거푸집</t>
  </si>
  <si>
    <t>콘크리트타설</t>
  </si>
  <si>
    <t>벽부형</t>
  </si>
  <si>
    <t>천정형</t>
  </si>
  <si>
    <t>스피드돔 벽부형</t>
  </si>
  <si>
    <t>스피드돔 천정형</t>
  </si>
  <si>
    <t>펜틸트벽부형</t>
  </si>
  <si>
    <t>인력터파기보통토사</t>
  </si>
  <si>
    <t>되메우기보통토사</t>
  </si>
  <si>
    <t>잔토처리깊이</t>
  </si>
  <si>
    <t>기계터파기</t>
  </si>
  <si>
    <t>기계되메우기</t>
  </si>
  <si>
    <t>아스팔트커팅</t>
  </si>
  <si>
    <t>아스팔트포장</t>
  </si>
  <si>
    <t>벨, 통화기능</t>
  </si>
  <si>
    <t>광분배함, 4C</t>
  </si>
  <si>
    <t>광점퍼코드, SM-3 ST</t>
  </si>
  <si>
    <t>네트워크시스템장비용랙, 600×1200×750mm</t>
  </si>
  <si>
    <t>네트워크시스템장비용랙, 600×1800×750mm</t>
  </si>
  <si>
    <t>네트워크시스템장비용랙, 600×2000×750mm</t>
  </si>
  <si>
    <t>UTP케이블, CAT.5E/CM 4P</t>
  </si>
  <si>
    <t>UTP케이블, CAT.5E/CM 25P</t>
  </si>
  <si>
    <t>고주파동축케이블, ECX cable, 5C-2V</t>
  </si>
  <si>
    <t>고주파동축케이블, ECX cable, 7C-2V</t>
  </si>
  <si>
    <t>서지흡수기, 영상용</t>
  </si>
  <si>
    <t>서지흡수기, 전원용</t>
  </si>
  <si>
    <t>서지흡수기, 신호용</t>
  </si>
  <si>
    <t>서지흡수기, 영상+전원+신호</t>
  </si>
  <si>
    <t>경광등, 220V</t>
  </si>
  <si>
    <t>안내판, CCTV설치안내(중)</t>
  </si>
  <si>
    <t>영상감시장치, 세오, MSS-IN101, 옥내감시시스템</t>
  </si>
  <si>
    <t>LAP외피광케이블, SM 4C</t>
  </si>
  <si>
    <t>LAP외피광케이블, SM 8C</t>
  </si>
  <si>
    <t>풀박스, 200×200×200mm</t>
  </si>
  <si>
    <t>풀박스, 400×400×400mm</t>
  </si>
  <si>
    <t>난연전력케이블, F-CV 3C×1.5㎟</t>
  </si>
  <si>
    <t>난연전력케이블, F-CV 3C×2.5㎟</t>
  </si>
  <si>
    <t>난연전력케이블, F-CV 3C×6㎟</t>
  </si>
  <si>
    <t>폴리에틸렌전선관, Φ30mm</t>
  </si>
  <si>
    <t>폴리에틸렌전선관, Φ50mm</t>
  </si>
  <si>
    <t>1종금속제가요전선관, 고장력후렉시블전선관, 28mm, 비방수</t>
  </si>
  <si>
    <t>1종금속제가요전선관, 고장력후렉시블전선관, 36mm, 비방수</t>
  </si>
  <si>
    <t>난연접지용비닐절연전선, F-GV, 6㎟</t>
  </si>
  <si>
    <t>난연접지용비닐절연전선, F-GV, 16㎟</t>
  </si>
  <si>
    <t>접지봉, 14mm×1m, 리드단자부</t>
  </si>
  <si>
    <t>접지판, 300×300×1.5mm</t>
  </si>
  <si>
    <t>정보통신공사, 광케이블보통12코어이하접속</t>
  </si>
  <si>
    <t>식</t>
  </si>
  <si>
    <t>정보통신공사, 선로시험</t>
  </si>
  <si>
    <t>정보통신공사, 송수신제어신호및영상레벨조정</t>
  </si>
  <si>
    <t>정보통신공사, 종합시험</t>
  </si>
  <si>
    <t>제어케이블, F-CVV 2C×1.5㎟</t>
  </si>
  <si>
    <t>철근콘크리트공사, 합판거푸집(깊이4회)</t>
  </si>
  <si>
    <t>㎡</t>
  </si>
  <si>
    <t>철근콘크리트공사, 콘크리트타설(인력비빔/B배합/철근구조)</t>
  </si>
  <si>
    <t>㎥</t>
  </si>
  <si>
    <t>카메라브래킷, 벽부형(steel)</t>
  </si>
  <si>
    <t>카메라브래킷, 천정형(steel)</t>
  </si>
  <si>
    <t>카메라브래킷, 스피드돔 벽부형(알루미늄 다이케스팅)</t>
  </si>
  <si>
    <t>카메라브래킷, 스피드돔 천정형(알루미늄 다이케스팅)</t>
  </si>
  <si>
    <t>카메라브래킷, 펜틸트벽부형(steel)</t>
  </si>
  <si>
    <t>토공사, 인력터파기보통토사(0~1m)</t>
  </si>
  <si>
    <t>토공사, 되메우기보통토사(0~1m)</t>
  </si>
  <si>
    <t>토공사, 잔토처리깊이(0~1m)</t>
  </si>
  <si>
    <t>토공사, 기계터파기(기계8+인력2)</t>
  </si>
  <si>
    <t>토공사, 기계되메우기(기계8+인력2/흙다지기)</t>
  </si>
  <si>
    <t>포장공사, 아스팔트커팅(일반/인력및소규모장비)</t>
  </si>
  <si>
    <t>포장공사, 아스팔트포장(일반/인력및소규모장비)</t>
  </si>
  <si>
    <t>구분</t>
    <phoneticPr fontId="2" type="noConversion"/>
  </si>
  <si>
    <t>SEO_네트워크시스템장비용랙</t>
    <phoneticPr fontId="2" type="noConversion"/>
  </si>
  <si>
    <t>SEO_네트워크시스템장비용랙</t>
    <phoneticPr fontId="2" type="noConversion"/>
  </si>
  <si>
    <t>SEO_네트워크케이블</t>
    <phoneticPr fontId="2" type="noConversion"/>
  </si>
  <si>
    <t>SEO_동축케이블</t>
    <phoneticPr fontId="2" type="noConversion"/>
  </si>
  <si>
    <t>SEO_동축케이블</t>
    <phoneticPr fontId="2" type="noConversion"/>
  </si>
  <si>
    <t>SEO_서지방지장치</t>
    <phoneticPr fontId="2" type="noConversion"/>
  </si>
  <si>
    <t>SEO_서지방지장치</t>
    <phoneticPr fontId="2" type="noConversion"/>
  </si>
  <si>
    <t>SEO_서지방지장치</t>
    <phoneticPr fontId="2" type="noConversion"/>
  </si>
  <si>
    <t>SEO_안내판</t>
    <phoneticPr fontId="2" type="noConversion"/>
  </si>
  <si>
    <t>SEO_영상감시장치</t>
    <phoneticPr fontId="2" type="noConversion"/>
  </si>
  <si>
    <t>SEO_옥외광섬유케이블</t>
    <phoneticPr fontId="2" type="noConversion"/>
  </si>
  <si>
    <t>SEO_전기함</t>
    <phoneticPr fontId="2" type="noConversion"/>
  </si>
  <si>
    <t>SEO_전력케이블</t>
    <phoneticPr fontId="2" type="noConversion"/>
  </si>
  <si>
    <t>SEO_전력케이블</t>
    <phoneticPr fontId="2" type="noConversion"/>
  </si>
  <si>
    <t>SEO_전선관</t>
    <phoneticPr fontId="2" type="noConversion"/>
  </si>
  <si>
    <t>SEO_전선관</t>
    <phoneticPr fontId="2" type="noConversion"/>
  </si>
  <si>
    <t>SEO_절연전선및피복선</t>
    <phoneticPr fontId="2" type="noConversion"/>
  </si>
  <si>
    <t>SEO_접지장치또는조립품</t>
    <phoneticPr fontId="2" type="noConversion"/>
  </si>
  <si>
    <t>SEO_정보통신공사</t>
    <phoneticPr fontId="2" type="noConversion"/>
  </si>
  <si>
    <t>SEO_정보통신공사</t>
    <phoneticPr fontId="2" type="noConversion"/>
  </si>
  <si>
    <t>SEO_정보통신공사</t>
    <phoneticPr fontId="2" type="noConversion"/>
  </si>
  <si>
    <t>SEO_철근콘크리트공사</t>
    <phoneticPr fontId="2" type="noConversion"/>
  </si>
  <si>
    <t>SEO_카메라받침대</t>
    <phoneticPr fontId="2" type="noConversion"/>
  </si>
  <si>
    <t>SEO_카메라받침대</t>
    <phoneticPr fontId="2" type="noConversion"/>
  </si>
  <si>
    <t>SEO_카메라받침대</t>
    <phoneticPr fontId="2" type="noConversion"/>
  </si>
  <si>
    <t>SEO_토공사</t>
    <phoneticPr fontId="2" type="noConversion"/>
  </si>
  <si>
    <t>SEO_포장공사</t>
    <phoneticPr fontId="2" type="noConversion"/>
  </si>
  <si>
    <t>SEO_광분배함</t>
    <phoneticPr fontId="2" type="noConversion"/>
  </si>
  <si>
    <t>안내판, CCTV설치안내(대)</t>
    <phoneticPr fontId="2" type="noConversion"/>
  </si>
  <si>
    <t>CCTV설치안내(대)</t>
    <phoneticPr fontId="2" type="noConversion"/>
  </si>
  <si>
    <t>CCTV설치안내(중)</t>
    <phoneticPr fontId="2" type="noConversion"/>
  </si>
  <si>
    <t>SEO_전기설비브래킷</t>
    <phoneticPr fontId="2" type="noConversion"/>
  </si>
  <si>
    <t>SEO_제어케이블</t>
    <phoneticPr fontId="2" type="noConversion"/>
  </si>
  <si>
    <t>LCD패널또는모니터</t>
  </si>
  <si>
    <t>40MB27HM</t>
  </si>
  <si>
    <t>액정모니터, 엘지전자, 40MB27HM, 101.6cm</t>
  </si>
  <si>
    <t>EA</t>
  </si>
  <si>
    <t>SFC8000G</t>
  </si>
  <si>
    <t>네트워크스위치, 솔텍인포넷, SFC8000G, 8port</t>
  </si>
  <si>
    <t>SFC8000HP</t>
  </si>
  <si>
    <t>네트워크스위치, 솔텍인포넷, SFC8000HP, 8port</t>
  </si>
  <si>
    <t>메모리모듈카드</t>
  </si>
  <si>
    <t>16GB RDIMM</t>
  </si>
  <si>
    <t>기억유닛, 삼성전자, 16GB RDIMM, DDR4 SDRAM</t>
  </si>
  <si>
    <t>상자</t>
  </si>
  <si>
    <t>SFC2000-SFP</t>
  </si>
  <si>
    <t>컨버터, 솔텍, SFC2000-SFP</t>
  </si>
  <si>
    <t>DB-1</t>
  </si>
  <si>
    <t>풀박스, 대봉, DB-1, ABS, 150×150×100mm</t>
  </si>
  <si>
    <t>IVEX-FZ-32</t>
  </si>
  <si>
    <t>카메라하우징, 인더스비젼, IVEX-FZ-32, 실내외용</t>
  </si>
  <si>
    <t>SPT-8080BE</t>
  </si>
  <si>
    <t>카메라회전대, 신우테크, SPT-8080BE, 팬틸트</t>
  </si>
  <si>
    <t>SPT-7080B</t>
  </si>
  <si>
    <t>카메라회전대, 신우테크, SPT-7080B, 팬틸트</t>
  </si>
  <si>
    <t>WTX-1200A</t>
  </si>
  <si>
    <t>카메라컨트롤러, 원우이엔지, WTX-1200A</t>
  </si>
  <si>
    <t>PST-C5200Ni</t>
  </si>
  <si>
    <t>컴퓨터서버, 세오, PST-C5200Ni, Intel Core i5 7500(3.4GHz)</t>
  </si>
  <si>
    <t>PST-C7400Ni</t>
  </si>
  <si>
    <t>컴퓨터서버, 세오, PST-C7400Ni, Intel Core i7 6700(3.4GHz)</t>
  </si>
  <si>
    <t>콘솔익스텐더</t>
  </si>
  <si>
    <t>CS1308</t>
  </si>
  <si>
    <t>콘솔익스텐더, Aten, CS1308, KVM Switch</t>
  </si>
  <si>
    <t>콘솔익스텐더, Rextron, TW/HWUSF-108D, KVM Switch</t>
  </si>
  <si>
    <t>벨, 이레씨즈, CEC-5240M, 비상벨</t>
  </si>
  <si>
    <t>벨, 이레씨즈, CEC-5240, 비상벨</t>
  </si>
  <si>
    <t>벨, 아이티지, IPEB-B01, 비상벨</t>
  </si>
  <si>
    <t>IPEB-B01</t>
  </si>
  <si>
    <t>CEC-5240M</t>
  </si>
  <si>
    <t>CEC-5240</t>
  </si>
  <si>
    <t>네트워크스위치, Cisco systems, CN/SG95D-05, 5port</t>
  </si>
  <si>
    <t>네트워크인터페이스카드</t>
  </si>
  <si>
    <t>랜접속카드, Qlogic, US/QLE2560, Single Port 8Gb Fibre Channel</t>
  </si>
  <si>
    <t>멀티미디어수신기</t>
  </si>
  <si>
    <t>PCAM-FSD2812SP</t>
  </si>
  <si>
    <t>PCAM-NTD600-F360</t>
  </si>
  <si>
    <t>PCAM-FSS306H</t>
  </si>
  <si>
    <t>PCAM-FSS307H</t>
  </si>
  <si>
    <t>NMC-NTP230-M150</t>
  </si>
  <si>
    <t>보안용카메라, 세오, PCAM-FSD2812SP, 9.41mmCMOS</t>
  </si>
  <si>
    <t>보안용카메라, 세오, PCAM-NTD600-F360, 14.11mmCMOS</t>
  </si>
  <si>
    <t>보안용카메라, 세오, PCAM-FSS306H, 13.37mmCMOS</t>
  </si>
  <si>
    <t>보안용카메라, 세오, PCAM-FSS307H, 13.37mmCMOS</t>
  </si>
  <si>
    <t>보안용카메라, 세오, NMC-NTP230-M150, 8.47mmCMOS</t>
  </si>
  <si>
    <t>인터콤장비, 아이티지, ECS-T02</t>
  </si>
  <si>
    <t>ECS-T02</t>
  </si>
  <si>
    <t>인터콤시스템</t>
  </si>
  <si>
    <t>방송수신기, 새서울정보통신, NS-BiCast20</t>
  </si>
  <si>
    <t>NS-BiCast20</t>
  </si>
  <si>
    <t>SG95D-05</t>
  </si>
  <si>
    <t>MSS-ISD-B01P</t>
  </si>
  <si>
    <t>MSS-ISD-D01P</t>
  </si>
  <si>
    <t>MSS-ISD-S01P</t>
  </si>
  <si>
    <t>영상감시장치, 세오, MSS-ISD-B01P, 옥내감시시스템</t>
  </si>
  <si>
    <t>영상감시장치, 세오, MSS-ISD-D01P, 옥내감시시스템</t>
  </si>
  <si>
    <t>영상감시장치, 세오, MSS-ISD-S01P, 옥내감시시스템</t>
  </si>
  <si>
    <t>MSS-IN101</t>
    <phoneticPr fontId="2" type="noConversion"/>
  </si>
  <si>
    <t>FDF-M-SC-08P</t>
  </si>
  <si>
    <t>광분배함, 솔텍, FDF-M-SC-08P</t>
  </si>
  <si>
    <t>광송신기또는수신기</t>
  </si>
  <si>
    <t>그래픽또는비디오가속카드</t>
  </si>
  <si>
    <t>SN2010</t>
  </si>
  <si>
    <t>네트워크스위치, Mellanox technologies, IL/SN2010, 22port</t>
  </si>
  <si>
    <t>SFC4000HP</t>
  </si>
  <si>
    <t>네트워크스위치, 솔텍, SFC4000HP, 24port</t>
  </si>
  <si>
    <t>QLE2560</t>
  </si>
  <si>
    <t>QLE2562</t>
  </si>
  <si>
    <t>랜접속카드, Qlogic, US/QLE2562, Dual Port 8Gb Fibre Channel</t>
  </si>
  <si>
    <t>CMS-BOX-BASIC</t>
  </si>
  <si>
    <t>디지털비디오레코더, 디비시스, CMS-BOX-BASIC, 32GB</t>
  </si>
  <si>
    <t>데이터전송장치, P2 wireless technologies, HK/X30</t>
  </si>
  <si>
    <t>데이터전송장치,P2 wireless technologies, HK/X20</t>
  </si>
  <si>
    <t>무선랜액세스포인트</t>
  </si>
  <si>
    <t>무선랜액세스포인트, P2 wireless technologies, HK/Z500, IEEE802.11a/b/g/n</t>
  </si>
  <si>
    <t>보안용카메라, 세오, NMC-2812IPL, 9.07mmCMOS</t>
  </si>
  <si>
    <t>보안용카메라, 세오, PCAM-D2030TN, 13.37mmCMOS</t>
  </si>
  <si>
    <t>보안용카메라, 세오, NMC-366MP, 9.07mmCMOS</t>
  </si>
  <si>
    <t>보안용카메라, 세오, PCAM-S5236W12R, 13.37mmCMOS</t>
  </si>
  <si>
    <t>PCAM-B2012TN</t>
  </si>
  <si>
    <t>보안용카메라, 세오, PCAM-B2012TN, 9.07mmCMOS</t>
  </si>
  <si>
    <t>PCAM-TNP236CM-AW</t>
  </si>
  <si>
    <t>보안용카메라, 세오, PCAM-TNP236CM-AW, 12.7mmCMOS</t>
  </si>
  <si>
    <t>PCAM-TNP230CM-AW</t>
  </si>
  <si>
    <t>보안용카메라, 세오, PCAM-TNP230CM-AW, 12.7mmCMOS</t>
  </si>
  <si>
    <t>PCAM-D236TN</t>
  </si>
  <si>
    <t>보안용카메라, 세오, PCAM-D236TN, 12.7mmCMOS</t>
  </si>
  <si>
    <t>PCAM-B212C-M</t>
  </si>
  <si>
    <t>보안용카메라, 세오, PCAM-B212C-M, 12.7mmCMOS</t>
  </si>
  <si>
    <t>PCAM-TND225C-M</t>
  </si>
  <si>
    <t>보안용카메라, 세오, PCAM-TND225C-M, 12.7mmCMOS</t>
  </si>
  <si>
    <t>PCAM-NTS2236C</t>
  </si>
  <si>
    <t>보안용카메라, 세오, PCAM-NTS2236C, 14.11mmCMOS</t>
  </si>
  <si>
    <t>PCAM-NTP1230D100-TM</t>
  </si>
  <si>
    <t>보안용카메라, 세오, PCAM-NTP1230D100-TM, 13.37mmCMOS</t>
  </si>
  <si>
    <t>서지흡수기, 써지프리, DS40/275-(V+T), 전원용, 40kA</t>
  </si>
  <si>
    <t>SHD-RJ45</t>
  </si>
  <si>
    <t>서지흡수기, 써지프리, SHD-RJ45</t>
  </si>
  <si>
    <t>DX-RJ45</t>
  </si>
  <si>
    <t>서지흡수기, 파워트로닉스, DX-RJ45, 통신용, 20kA</t>
  </si>
  <si>
    <t>DX-RJ45PoE</t>
  </si>
  <si>
    <t>서지흡수기, 파워트로닉스, DX-RJ45PoE, 데이터용, 20kA</t>
  </si>
  <si>
    <t>SGI-220</t>
  </si>
  <si>
    <t>서지흡수기, 파워트로닉스, SGI-220, 40kA, 전원용</t>
  </si>
  <si>
    <t>NEXT-100HDC RX</t>
  </si>
  <si>
    <t>NEXT-100HDC TX</t>
  </si>
  <si>
    <t>IP255S-PTM</t>
  </si>
  <si>
    <t>인터콤장비, 아이디엠네트웍스, IP255S-PTM, IP방송단말기</t>
  </si>
  <si>
    <t>카메라용렌즈또는카메라용필터</t>
  </si>
  <si>
    <t>KM33Z1015HDGAIDCPN</t>
  </si>
  <si>
    <t>컴퓨터서버, (부품)Lenovo, CN/8721ALK, Chassis</t>
  </si>
  <si>
    <t>하드디스크드라이브, Seagate, CN/ST4000VX007, 4TB</t>
  </si>
  <si>
    <t>금속상자, 세오, BOX-304030SEO, 300×400×300mm</t>
  </si>
  <si>
    <t>BOX-304030SEO</t>
  </si>
  <si>
    <t>PCAM-C3242</t>
  </si>
  <si>
    <t>보안용카메라, 세오, PCAM-C3242, 14.11mmCMOS</t>
  </si>
  <si>
    <t>품명</t>
    <phoneticPr fontId="2" type="noConversion"/>
  </si>
  <si>
    <t>세부품명</t>
    <phoneticPr fontId="2" type="noConversion"/>
  </si>
  <si>
    <t>액정모니터</t>
  </si>
  <si>
    <t>컴퓨터망전환장치</t>
  </si>
  <si>
    <t>광송수신모듈</t>
  </si>
  <si>
    <t>그래픽용어댑터</t>
  </si>
  <si>
    <t>랜접속카드</t>
  </si>
  <si>
    <t>송신기</t>
  </si>
  <si>
    <t>방송수신기</t>
  </si>
  <si>
    <t>기억유닛</t>
  </si>
  <si>
    <t>데이터전송장치</t>
  </si>
  <si>
    <t>비디오네트워킹장비</t>
  </si>
  <si>
    <t>금속상자</t>
  </si>
  <si>
    <t>서지흡수기</t>
  </si>
  <si>
    <t>컨버터</t>
  </si>
  <si>
    <t>경광등</t>
  </si>
  <si>
    <t>호온스피커</t>
  </si>
  <si>
    <t>PA용스피커</t>
  </si>
  <si>
    <t>인터콤장비</t>
  </si>
  <si>
    <t>브래킷</t>
  </si>
  <si>
    <t>풀박스</t>
  </si>
  <si>
    <t>스위칭모드전원공급장치</t>
  </si>
  <si>
    <t>카메라하우징</t>
  </si>
  <si>
    <t>카메라브래킷</t>
  </si>
  <si>
    <t>카메라회전대</t>
  </si>
  <si>
    <t>CCTV카메라용렌즈</t>
  </si>
  <si>
    <t>디스크어레이</t>
  </si>
  <si>
    <t>광점퍼코드</t>
  </si>
  <si>
    <t>UTP케이블</t>
  </si>
  <si>
    <t>고주파동축케이블</t>
  </si>
  <si>
    <t>LAP외피광케이블</t>
  </si>
  <si>
    <t>난연전력케이블</t>
  </si>
  <si>
    <t>폴리에틸렌전선관</t>
  </si>
  <si>
    <t>1종금속제가요전선관</t>
  </si>
  <si>
    <t>난연접지용비닐절연전선</t>
  </si>
  <si>
    <t>옵션제품</t>
    <phoneticPr fontId="2" type="noConversion"/>
  </si>
  <si>
    <t>그래픽용어댑터, Nvidia, CN/NVIDIA Quadro P620, 2GB</t>
  </si>
  <si>
    <t>네트워크스위치, Shenzhen yichen technology development, CN/NEXT-POE3008GF, 8port</t>
  </si>
  <si>
    <t>네트워크스위치, (부품)솔텍인포넷, SFC501G, POE Injector</t>
  </si>
  <si>
    <t>네트워크스위치, 유니콤넷, ExT-R800GPE+, 8port</t>
  </si>
  <si>
    <t>Euro X-23106</t>
  </si>
  <si>
    <t>네트워크시스템장비용랙, 디포그, Euro X-23106, 600×1210×1000mm</t>
  </si>
  <si>
    <t>SGDR-750</t>
  </si>
  <si>
    <t>네트워크시스템장비용랙, 에스지정보산업, SGDR-750, 600×750×1800mm</t>
  </si>
  <si>
    <t>랜접속카드, Qlogic, US/QLE2690, Single 16Gbps Fibre Channel</t>
  </si>
  <si>
    <t>랜접속카드, Qlogic, US/QLE2692, Dual 16Gbps Fibre Channel</t>
  </si>
  <si>
    <t>누전차단기, 엘에스산전, ZZ/32GRhd</t>
  </si>
  <si>
    <t>디지털비디오레코더, 엠스톤, CMS-Station H-8, 32GB</t>
  </si>
  <si>
    <t>디지털비디오레코더, 엠스톤, EM-128B16H, 4TB</t>
  </si>
  <si>
    <t>디지털비디오레코더, 엠스톤, EM-16B8, 4TB</t>
  </si>
  <si>
    <t>디지털비디오레코더, 엠스톤, EM-64B8F, 4TB</t>
  </si>
  <si>
    <t>디지털비디오레코더, 엠스톤, EM-NDS-04, 32GB</t>
  </si>
  <si>
    <t>CMS-Station H-8</t>
  </si>
  <si>
    <t>EM-128B16H</t>
  </si>
  <si>
    <t>EM-16B8</t>
  </si>
  <si>
    <t>EM-36B8</t>
  </si>
  <si>
    <t>EM-64B8F</t>
  </si>
  <si>
    <t>EM-NDS-04</t>
  </si>
  <si>
    <t>베어본컴퓨터</t>
  </si>
  <si>
    <t>베어본컴퓨터, Dell, CN/Precision T3420, Intel Core i7 6700(3.4GHz)</t>
  </si>
  <si>
    <t>베어본컴퓨터, Dell EMC, CN/Precision 3630, Intel Core i7 8700(3.2GHz)</t>
  </si>
  <si>
    <t>NMC-2812IPL</t>
  </si>
  <si>
    <t>PCAM-B2004TN</t>
  </si>
  <si>
    <t>PCAM-B2018TN</t>
  </si>
  <si>
    <t>PCAM-B5004TN</t>
  </si>
  <si>
    <t>PCAM-D2030TN</t>
  </si>
  <si>
    <t>PCAM-D2040TN</t>
  </si>
  <si>
    <t>PCAM-H2004TN</t>
  </si>
  <si>
    <t>보안용카메라, 세오, PCAM-B2004TN, 12.7mmCMOS</t>
  </si>
  <si>
    <t>보안용카메라, 세오, PCAM-B2018TN, 12.7mmCMOS</t>
  </si>
  <si>
    <t>보안용카메라, 세오, PCAM-B5004TN, 14.11mmCMOS</t>
  </si>
  <si>
    <t>보안용카메라, 세오, PCAM-D2040TN, 12.7mmCMOS</t>
  </si>
  <si>
    <t>보안용카메라, 세오, PCAM-H2004TN, 12.7mmCMOS</t>
  </si>
  <si>
    <t>금속상자, 세오, BOX-405038SEO, 400×500×380mm</t>
  </si>
  <si>
    <t>BOX-405038SEO</t>
  </si>
  <si>
    <t>PA용스피커, 인터엠, CU-42FOU, 20W</t>
  </si>
  <si>
    <t>PA용스피커, 인터엠, CU-44FOU, 40W</t>
  </si>
  <si>
    <t>CU-42FOU</t>
  </si>
  <si>
    <t>CU-44FOU</t>
  </si>
  <si>
    <t>영상정보디스플레이장치, 삼성전자, VN/VH55R-R, 139cm</t>
  </si>
  <si>
    <t>SC-IPC07P</t>
  </si>
  <si>
    <t>SC-IPE3001</t>
  </si>
  <si>
    <t>송신기, 씨아이즈, SC-IPC07P, 1CH IP 송수신기</t>
  </si>
  <si>
    <t>송신기, 씨아이즈, SC-IPE3001, 1CH IP 수신기</t>
  </si>
  <si>
    <t>ECS-30S</t>
  </si>
  <si>
    <t>인터콤장비, 아이티지, ECS-30S, 비상통화장치</t>
  </si>
  <si>
    <t>적외선카메라</t>
  </si>
  <si>
    <t>적외선카메라, (OEM)이오씨, IX8060-MB, 열화상카메라</t>
  </si>
  <si>
    <t>IVEX-PL-30</t>
  </si>
  <si>
    <t>IVEX-PTZ-32</t>
  </si>
  <si>
    <t>카메라하우징, 인더스비젼, IVEX-PL-30, 실내외용</t>
  </si>
  <si>
    <t>카메라하우징, 인더스비젼, IVEX-PTZ-32, 실내외용</t>
  </si>
  <si>
    <t>컴퓨터서버, Dell, CN/Poweredge R540, Intel Xeon Gold 5222(3.8GHz)×2</t>
  </si>
  <si>
    <t>컴퓨터서버, Dell, CN/Poweredge R640, Intel Xeon Gold 5222(3.8GHz)×2</t>
  </si>
  <si>
    <t>컴퓨터서버, Dell, CN/Poweredge R740, Intel Xeon Gold 6234(3.3GHz)×2</t>
  </si>
  <si>
    <t>컴퓨터서버, Fujitsu, DE/RX2540M5, Intel Xeon Gold 5222(3.8GHz)×2, 4core</t>
  </si>
  <si>
    <t>하드디스크드라이브, Fujitsu, DE/ETRNC8-L, 8TB</t>
  </si>
  <si>
    <t>하드디스크드라이브, Fujitsu, DE/ETRNCC-L, 12TB</t>
  </si>
  <si>
    <t>하드디스크드라이브, Fujitsu, DE/ETRNCE-L, 14TB</t>
  </si>
  <si>
    <t>하드디스크드라이브, HGST, US/DKC-F810I-10RHLM, 10TB</t>
  </si>
  <si>
    <t>하드디스크드라이브, HGST, US/DKC-F810I-14RH9M, 14TB</t>
  </si>
  <si>
    <t>하드디스크드라이브, IBM, US/00RX911, 6TB</t>
  </si>
  <si>
    <t>하드디스크드라이브, IBM, US/01EJ990, 10TB</t>
  </si>
  <si>
    <t>하드디스크드라이브, IBM, US/01YM177, 12TB</t>
  </si>
  <si>
    <t>하드디스크드라이브, Infortrend technology, TW/DC HC520, 12TB</t>
  </si>
  <si>
    <t>하드디스크드라이브, Infortrend technology, TW/HELH72S3600, 6TB</t>
  </si>
  <si>
    <t>하드디스크드라이브, Infortrend technology, TW/HELH72S3T10, 10TB</t>
  </si>
  <si>
    <t>하드디스크드라이브, Seagate, US/DKC-F810I-6R0H9M, 6TB</t>
  </si>
  <si>
    <t>하드디스크드라이브, Western digital, TH/HUS726T4TALA6L4, 4TB</t>
  </si>
  <si>
    <t>디스크어레이, Dell, CN/SC5020(E03T), 10TB/128GB(캐시)</t>
  </si>
  <si>
    <t>디스크어레이, (부품)Dell EMC, IE/Unity 300 DAE, Enclosure</t>
  </si>
  <si>
    <t>디스크어레이, (부품)Dell EMC, IE/Unity 300 DPE, 4TB/48GB(캐시)</t>
  </si>
  <si>
    <t>디스크어레이, (부품)Fujitsu, DE/ETERNUS DX200 S5</t>
  </si>
  <si>
    <t>디스크어레이, Fujitsu, DE/ETERNUS DX200 S5, 6TB/128GB(캐시)</t>
  </si>
  <si>
    <t>디스크어레이, Fujitsu, DE/ETERNUS DX500 S5, 6TB/256GB(캐시)</t>
  </si>
  <si>
    <t>디스크어레이, (부품)Fujitsu, DE/ETREBDU</t>
  </si>
  <si>
    <t>디스크어레이, (부품)Fujitsu, DE/ETRECDU</t>
  </si>
  <si>
    <t>디스크어레이, Hitachi, US/DB60(DW-F800-DB60C), 60Bay</t>
  </si>
  <si>
    <t>디스크어레이, Hitachi, US/DBL(DW-F800-DBLC), 12Bay</t>
  </si>
  <si>
    <t>디스크어레이, (부품)Hitachi data systems, US/DW-F800-DBSC</t>
  </si>
  <si>
    <t>디스크어레이, Infortrend technology, TW/GSe pro 3008, 4TB/64GB(캐시)</t>
  </si>
  <si>
    <t>디스크어레이, (부품)Infortrend technology, TW/JB 3060</t>
  </si>
  <si>
    <t>m</t>
    <phoneticPr fontId="2" type="noConversion"/>
  </si>
  <si>
    <t>조달우수_세오</t>
    <phoneticPr fontId="2" type="noConversion"/>
  </si>
  <si>
    <t>엘지전자</t>
  </si>
  <si>
    <t>Brocade</t>
  </si>
  <si>
    <t>IBM</t>
  </si>
  <si>
    <t>Qlogic</t>
  </si>
  <si>
    <t>Hitachi data systems</t>
  </si>
  <si>
    <t>아이티지</t>
  </si>
  <si>
    <t>이레씨즈</t>
  </si>
  <si>
    <t>솔텍</t>
  </si>
  <si>
    <t>이지넷유비쿼터스</t>
  </si>
  <si>
    <t>Nvidia</t>
  </si>
  <si>
    <t>NVIDIA Quadro P620</t>
  </si>
  <si>
    <t>세오</t>
  </si>
  <si>
    <t>Tp-link</t>
  </si>
  <si>
    <t>Cisco systems</t>
  </si>
  <si>
    <t>Mellanox technologies</t>
  </si>
  <si>
    <t>NEXT-POE3008GF</t>
  </si>
  <si>
    <t>유니콤넷</t>
  </si>
  <si>
    <t>ExT-R800GPE+</t>
  </si>
  <si>
    <t>디포그</t>
  </si>
  <si>
    <t>에스지정보산업</t>
  </si>
  <si>
    <t>하이포트시스템</t>
  </si>
  <si>
    <t>QLE2690</t>
  </si>
  <si>
    <t>QLE2692</t>
  </si>
  <si>
    <t>엘에스산전</t>
  </si>
  <si>
    <t>32GRhd</t>
  </si>
  <si>
    <t>엠티엔시</t>
  </si>
  <si>
    <t>디비시스</t>
  </si>
  <si>
    <t>엠스톤</t>
  </si>
  <si>
    <t>새서울정보통신</t>
  </si>
  <si>
    <t>삼성전자</t>
  </si>
  <si>
    <t>P2 wireless technologies</t>
  </si>
  <si>
    <t>X20</t>
  </si>
  <si>
    <t>X30</t>
  </si>
  <si>
    <t>Z500</t>
  </si>
  <si>
    <t>Dell</t>
  </si>
  <si>
    <t>Precision T3420</t>
  </si>
  <si>
    <t>Dell EMC</t>
  </si>
  <si>
    <t>Precision 3630</t>
  </si>
  <si>
    <t>성진테크윈</t>
  </si>
  <si>
    <t>써지프리</t>
  </si>
  <si>
    <t>파워트로닉스</t>
  </si>
  <si>
    <t>큐라이트</t>
  </si>
  <si>
    <t>삼주전자</t>
  </si>
  <si>
    <t>인터엠</t>
  </si>
  <si>
    <t>SE-CEN-N01</t>
  </si>
  <si>
    <t>SE-CEN-N02</t>
  </si>
  <si>
    <t>영상감시장치, 세오, SE-CEN-N02, 방범감시시스템</t>
  </si>
  <si>
    <t>SE-CEN-RA01B</t>
  </si>
  <si>
    <t>영상감시장치, 세오, SE-CEN-RA01B, 중앙감시시스템</t>
  </si>
  <si>
    <t>SE-CEN-RA01C</t>
  </si>
  <si>
    <t>영상감시장치, 세오, SE-CEN-RA01C, 중앙감시시스템</t>
  </si>
  <si>
    <t>SE-CEN-RA01D</t>
  </si>
  <si>
    <t>영상감시장치, 세오, SE-CEN-RA01D, 중앙감시시스템</t>
  </si>
  <si>
    <t>SE-CEN-SH03</t>
  </si>
  <si>
    <t>영상감시장치, 세오, SE-CEN-SH03, 중앙감시시스템</t>
  </si>
  <si>
    <t>SE-CEN-SWN01</t>
  </si>
  <si>
    <t>영상감시장치, 세오, SE-CEN-SWN01, 중앙감시시스템</t>
  </si>
  <si>
    <t>SE-CEN-SWN02</t>
  </si>
  <si>
    <t>영상감시장치, 세오, SE-CEN-SWN02, 중앙감시시스템</t>
  </si>
  <si>
    <t>SE-CEN-SWN03</t>
  </si>
  <si>
    <t>영상감시장치, 세오, SE-CEN-SWN03, 중앙감시시스템</t>
  </si>
  <si>
    <t>SE-CEN-SWN04</t>
  </si>
  <si>
    <t>영상감시장치, 세오, SE-CEN-SWN04, 중앙감시시스템</t>
  </si>
  <si>
    <t>SE-CEN-VN02</t>
  </si>
  <si>
    <t>영상감시장치, 세오, SE-CEN-VN02, 중앙감시시스템</t>
  </si>
  <si>
    <t>SE-ECS-CH01</t>
  </si>
  <si>
    <t>영상감시장치, 세오, SE-ECS-CH01, 방범감시시스템</t>
  </si>
  <si>
    <t>SE-ECS-CH02</t>
  </si>
  <si>
    <t>영상감시장치, 세오, SE-ECS-CH02, 방범감시시스템</t>
  </si>
  <si>
    <t>SE-HHSD-VSPG01</t>
  </si>
  <si>
    <t>영상감시장치, 세오, SE-HHSD-VSPG01, 중앙감시시스템</t>
  </si>
  <si>
    <t>SE-LO-CA01A</t>
  </si>
  <si>
    <t>영상감시장치, 세오, SE-LO-CA01A, 방범감시시스템</t>
  </si>
  <si>
    <t>SE-LO-CA01B</t>
  </si>
  <si>
    <t>영상감시장치, 세오, SE-LO-CA01B, 방범감시시스템</t>
  </si>
  <si>
    <t>SE-LO-PN08</t>
  </si>
  <si>
    <t>영상감시장치, 세오, SE-LO-PN08, 방범감시시스템</t>
  </si>
  <si>
    <t>SE-LO-PN11</t>
  </si>
  <si>
    <t>영상감시장치, 세오, SE-LO-PN11, 방범감시시스템</t>
  </si>
  <si>
    <t>SEO-SBC-B300</t>
  </si>
  <si>
    <t>영상감시장치, 세오, SEO-SBC-B300, 방범감시시스템</t>
  </si>
  <si>
    <t>SEO-SBSR-IPMS</t>
  </si>
  <si>
    <t>영상감시장치, 세오, SEO-SBSR-IPMS, 중앙감시시스템</t>
  </si>
  <si>
    <t>SEO-SDNVR-N16</t>
  </si>
  <si>
    <t>영상감시장치, 세오, SEO-SDNVR-N16, 중앙감시시스템</t>
  </si>
  <si>
    <t>SEO-SDNVR-N36</t>
  </si>
  <si>
    <t>영상감시장치, 세오, SEO-SDNVR-N36, 중앙감시시스템</t>
  </si>
  <si>
    <t>SEO-SDNVR-N49</t>
  </si>
  <si>
    <t>영상감시장치, 세오, SEO-SDNVR-N49, 중앙감시시스템</t>
  </si>
  <si>
    <t>SEO-SDNVR-N64</t>
  </si>
  <si>
    <t>영상감시장치, 세오, SEO-SDNVR-N64, 중앙감시시스템</t>
  </si>
  <si>
    <t>SEO-SDSD-SC4601</t>
  </si>
  <si>
    <t>영상감시장치, 세오, SEO-SDSD-SC4601, 중앙감시시스템</t>
  </si>
  <si>
    <t>SEO-SEOC-B3242</t>
  </si>
  <si>
    <t>영상감시장치, 세오, SEO-SEOC-B3242, 방범감시시스템</t>
  </si>
  <si>
    <t>SEO-SFC-D2812SP</t>
  </si>
  <si>
    <t>영상감시장치, 세오, SEO-SFC-D2812SP, 방범감시시스템</t>
  </si>
  <si>
    <t>SEO-SHBC-B300</t>
  </si>
  <si>
    <t>영상감시장치, 세오, SEO-SHBC-B300, 방범감시시스템</t>
  </si>
  <si>
    <t>SEO-SHCS-L1002001</t>
  </si>
  <si>
    <t>영상감시장치, 세오, SEO-SHCS-L1002001, 방범감시시스템</t>
  </si>
  <si>
    <t>SEO-SHCS-L1002005</t>
  </si>
  <si>
    <t>영상감시장치, 세오, SEO-SHCS-L1002005, 방범감시시스템</t>
  </si>
  <si>
    <t>SEO-SHCS-L1002010</t>
  </si>
  <si>
    <t>영상감시장치, 세오, SEO-SHCS-L1002010, 방범감시시스템</t>
  </si>
  <si>
    <t>SEO-SHCS-L1002020</t>
  </si>
  <si>
    <t>영상감시장치, 세오, SEO-SHCS-L1002020, 방범감시시스템</t>
  </si>
  <si>
    <t>SEO-SHCS-L1002030</t>
  </si>
  <si>
    <t>영상감시장치, 세오, SEO-SHCS-L1002030, 방범감시시스템</t>
  </si>
  <si>
    <t>SEO-SHCS-L203001</t>
  </si>
  <si>
    <t>영상감시장치, 세오, SEO-SHCS-L203001, 방범감시시스템</t>
  </si>
  <si>
    <t>SEO-SHCS-L203005</t>
  </si>
  <si>
    <t>영상감시장치, 세오, SEO-SHCS-L203005, 방범감시시스템</t>
  </si>
  <si>
    <t>SEO-SHCS-L203010</t>
  </si>
  <si>
    <t>영상감시장치, 세오, SEO-SHCS-L203010, 방범감시시스템</t>
  </si>
  <si>
    <t>SEO-SHCS-L203020</t>
  </si>
  <si>
    <t>영상감시장치, 세오, SEO-SHCS-L203020, 방범감시시스템</t>
  </si>
  <si>
    <t>SEO-SHCS-L203030</t>
  </si>
  <si>
    <t>영상감시장치, 세오, SEO-SHCS-L203030, 방범감시시스템</t>
  </si>
  <si>
    <t>SEO-SHCS-L602001</t>
  </si>
  <si>
    <t>영상감시장치, 세오, SEO-SHCS-L602001, 방범감시시스템</t>
  </si>
  <si>
    <t>SEO-SHCS-L602005</t>
  </si>
  <si>
    <t>영상감시장치, 세오, SEO-SHCS-L602005, 방범감시시스템</t>
  </si>
  <si>
    <t>SEO-SHCS-L602010</t>
  </si>
  <si>
    <t>영상감시장치, 세오, SEO-SHCS-L602010, 방범감시시스템</t>
  </si>
  <si>
    <t>SEO-SHCS-L602020</t>
  </si>
  <si>
    <t>영상감시장치, 세오, SEO-SHCS-L602020, 방범감시시스템</t>
  </si>
  <si>
    <t>SEO-SHCS-L602030</t>
  </si>
  <si>
    <t>영상감시장치, 세오, SEO-SHCS-L602030, 방범감시시스템</t>
  </si>
  <si>
    <t>SEO-SHDSD-SC4602</t>
  </si>
  <si>
    <t>영상감시장치, 세오, SEO-SHDSD-SC4602, 중앙감시시스템</t>
  </si>
  <si>
    <t>SEO-SHDSD-SC4603</t>
  </si>
  <si>
    <t>영상감시장치, 세오, SEO-SHDSD-SC4603, 중앙감시시스템</t>
  </si>
  <si>
    <t>SEO-SHDSD-SC4604</t>
  </si>
  <si>
    <t>영상감시장치, 세오, SEO-SHDSD-SC4604, 중앙감시시스템</t>
  </si>
  <si>
    <t>SEO-SHEC-B3242</t>
  </si>
  <si>
    <t>영상감시장치, 세오, SEO-SHEC-B3242, 방범감시시스템</t>
  </si>
  <si>
    <t>SEO-SHECP8-B3242</t>
  </si>
  <si>
    <t>영상감시장치, 세오, SEO-SHECP8-B3242, 방범감시시스템</t>
  </si>
  <si>
    <t>SEO-SHFC-D2812SP</t>
  </si>
  <si>
    <t>영상감시장치, 세오, SEO-SHFC-D2812SP, 방범감시시스템</t>
  </si>
  <si>
    <t>SEO-SHHSD-VSPG01</t>
  </si>
  <si>
    <t>영상감시장치, 세오, SEO-SHHSD-VSPG01, 중앙감시시스템</t>
  </si>
  <si>
    <t>SEO-SHHSD-VSPG02</t>
  </si>
  <si>
    <t>영상감시장치, 세오, SEO-SHHSD-VSPG02, 중앙감시시스템</t>
  </si>
  <si>
    <t>SEO-SHHSD-VSPG03</t>
  </si>
  <si>
    <t>영상감시장치, 세오, SEO-SHHSD-VSPG03, 중앙감시시스템</t>
  </si>
  <si>
    <t>SEO-SHHSD-VSPG04</t>
  </si>
  <si>
    <t>영상감시장치, 세오, SEO-SHHSD-VSPG04, 중앙감시시스템</t>
  </si>
  <si>
    <t>SEO-SHHSR-DS1201</t>
  </si>
  <si>
    <t>영상감시장치, 세오, SEO-SHHSR-DS1201, 중앙감시시스템</t>
  </si>
  <si>
    <t>SEO-SHHSR-DS2201</t>
  </si>
  <si>
    <t>영상감시장치, 세오, SEO-SHHSR-DS2201, 중앙감시시스템</t>
  </si>
  <si>
    <t>SEO-SHHVMP-DS220</t>
  </si>
  <si>
    <t>영상감시장치, 세오, SEO-SHHVMP-DS220, 중앙감시시스템</t>
  </si>
  <si>
    <t>SEO-SHISD-V70002</t>
  </si>
  <si>
    <t>영상감시장치, 세오, SEO-SHISD-V70002, 중앙감시시스템</t>
  </si>
  <si>
    <t>SEO-SHISD-V70003</t>
  </si>
  <si>
    <t>영상감시장치, 세오, SEO-SHISD-V70003, 중앙감시시스템</t>
  </si>
  <si>
    <t>SEO-SHISD-V70004</t>
  </si>
  <si>
    <t>영상감시장치, 세오, SEO-SHISD-V70004, 중앙감시시스템</t>
  </si>
  <si>
    <t>SEO-SHNBDP-SB000</t>
  </si>
  <si>
    <t>영상감시장치, 세오, SEO-SHNBDP-SB000, 방범감시시스템</t>
  </si>
  <si>
    <t>SEO-SHNBPBR-01</t>
  </si>
  <si>
    <t>영상감시장치, 세오, SEO-SHNBPBR-01, 방범감시시스템</t>
  </si>
  <si>
    <t>SEO-SHNBPBR-05</t>
  </si>
  <si>
    <t>영상감시장치, 세오, SEO-SHNBPBR-05, 방범감시시스템</t>
  </si>
  <si>
    <t>SEO-SHNBPBR-10</t>
  </si>
  <si>
    <t>영상감시장치, 세오, SEO-SHNBPBR-10, 방범감시시스템</t>
  </si>
  <si>
    <t>SEO-SHNBPBR-B2812</t>
  </si>
  <si>
    <t>영상감시장치, 세오, SEO-SHNBPBR-B2812, 방범감시시스템</t>
  </si>
  <si>
    <t>SEO-SHNBPBR-S2232</t>
  </si>
  <si>
    <t>영상감시장치, 세오, SEO-SHNBPBR-S2232, 방범감시시스템</t>
  </si>
  <si>
    <t>SEO-SHNBPBR-SB321201</t>
  </si>
  <si>
    <t>영상감시장치, 세오, SEO-SHNBPBR-SB321201, 방범감시시스템</t>
  </si>
  <si>
    <t>SEO-SHNBPBR-SB321202</t>
  </si>
  <si>
    <t>영상감시장치, 세오, SEO-SHNBPBR-SB321202, 방범감시시스템</t>
  </si>
  <si>
    <t>SEO-SHNBPBR-SB321203</t>
  </si>
  <si>
    <t>영상감시장치, 세오, SEO-SHNBPBR-SB321203, 방범감시시스템</t>
  </si>
  <si>
    <t>SEO-SHNBPBR-SB321204</t>
  </si>
  <si>
    <t>영상감시장치, 세오, SEO-SHNBPBR-SB321204, 방범감시시스템</t>
  </si>
  <si>
    <t>SEO-SHNBP-SB000</t>
  </si>
  <si>
    <t>영상감시장치, 세오, SEO-SHNBP-SB000, 방범감시시스템</t>
  </si>
  <si>
    <t>SEO-SHNBR-SB000</t>
  </si>
  <si>
    <t>영상감시장치, 세오, SEO-SHNBR-SB000, 방범감시시스템</t>
  </si>
  <si>
    <t>SEO-SHNC-B2812</t>
  </si>
  <si>
    <t>영상감시장치, 세오, SEO-SHNC-B2812, 방범감시시스템</t>
  </si>
  <si>
    <t>SEO-SHNC-D22</t>
  </si>
  <si>
    <t>영상감시장치, 세오, SEO-SHNC-D22, 방범감시시스템</t>
  </si>
  <si>
    <t>SEO-SHNC-H2TD6266</t>
  </si>
  <si>
    <t>영상감시장치, 세오, SEO-SHNC-H2TD6266, 방범감시시스템</t>
  </si>
  <si>
    <t>SEO-SHNC-HSPIR1000</t>
  </si>
  <si>
    <t>영상감시장치, 세오, SEO-SHNC-HSPIR1000, 방범감시시스템</t>
  </si>
  <si>
    <t>SEO-SHNC-HSPIR1500</t>
  </si>
  <si>
    <t>영상감시장치, 세오, SEO-SHNC-HSPIR1500, 방범감시시스템</t>
  </si>
  <si>
    <t>SEO-SHNCP15-P230</t>
  </si>
  <si>
    <t>영상감시장치, 세오, SEO-SHNCP15-P230, 방범감시시스템</t>
  </si>
  <si>
    <t>SEO-SHNCP15-P238</t>
  </si>
  <si>
    <t>영상감시장치, 세오, SEO-SHNCP15-P238, 방범감시시스템</t>
  </si>
  <si>
    <t>SEO-SHNCP20-P230</t>
  </si>
  <si>
    <t>영상감시장치, 세오, SEO-SHNCP20-P230, 방범감시시스템</t>
  </si>
  <si>
    <t>SEO-SHNCP20-P238</t>
  </si>
  <si>
    <t>영상감시장치, 세오, SEO-SHNCP20-P238, 방범감시시스템</t>
  </si>
  <si>
    <t>SEO-SHNC-P230</t>
  </si>
  <si>
    <t>영상감시장치, 세오, SEO-SHNC-P230, 방범감시시스템</t>
  </si>
  <si>
    <t>SEO-SHNCP25-P230</t>
  </si>
  <si>
    <t>영상감시장치, 세오, SEO-SHNCP25-P230, 방범감시시스템</t>
  </si>
  <si>
    <t>SEO-SHNCP25-P238</t>
  </si>
  <si>
    <t>영상감시장치, 세오, SEO-SHNCP25-P238, 방범감시시스템</t>
  </si>
  <si>
    <t>SEO-SHNC-S2232</t>
  </si>
  <si>
    <t>영상감시장치, 세오, SEO-SHNC-S2232, 방범감시시스템</t>
  </si>
  <si>
    <t>SEO-SHNC-S230-AW</t>
  </si>
  <si>
    <t>영상감시장치, 세오, SEO-SHNC-S230-AW, 방범감시시스템</t>
  </si>
  <si>
    <t>SEO-SHNNP-B2812</t>
  </si>
  <si>
    <t>영상감시장치, 세오, SEO-SHNNP-B2812, 방범감시시스템</t>
  </si>
  <si>
    <t>SEO-SHNNP-S2236</t>
  </si>
  <si>
    <t>영상감시장치, 세오, SEO-SHNNP-S2236, 방범감시시스템</t>
  </si>
  <si>
    <t>SEO-SHNNP-SB000</t>
  </si>
  <si>
    <t>영상감시장치, 세오, SEO-SHNNP-SB000, 방범감시시스템</t>
  </si>
  <si>
    <t>SEO-SHNNP-SB361201</t>
  </si>
  <si>
    <t>영상감시장치, 세오, SEO-SHNNP-SB361201, 방범감시시스템</t>
  </si>
  <si>
    <t>SEO-SHNNP-SB361202</t>
  </si>
  <si>
    <t>영상감시장치, 세오, SEO-SHNNP-SB361202, 방범감시시스템</t>
  </si>
  <si>
    <t>SEO-SHNNP-SB361203</t>
  </si>
  <si>
    <t>영상감시장치, 세오, SEO-SHNNP-SB361203, 방범감시시스템</t>
  </si>
  <si>
    <t>SEO-SHNNP-SB361204</t>
  </si>
  <si>
    <t>영상감시장치, 세오, SEO-SHNNP-SB361204, 방범감시시스템</t>
  </si>
  <si>
    <t>SEO-SHNNPT-SB000</t>
  </si>
  <si>
    <t>영상감시장치, 세오, SEO-SHNNPT-SB000, 방범감시시스템</t>
  </si>
  <si>
    <t>SEO-SHOR-LPR1</t>
  </si>
  <si>
    <t>영상감시장치, 세오, SEO-SHOR-LPR1, 중앙감시시스템</t>
  </si>
  <si>
    <t>SEO-SHOR-LPR2</t>
  </si>
  <si>
    <t>영상감시장치, 세오, SEO-SHOR-LPR2, 중앙감시시스템</t>
  </si>
  <si>
    <t>SEO-SHSD-VSP12</t>
  </si>
  <si>
    <t>영상감시장치, 세오, SEO-SHSD-VSP12, 중앙감시시스템</t>
  </si>
  <si>
    <t>SEO-SHSD-VSP60</t>
  </si>
  <si>
    <t>영상감시장치, 세오, SEO-SHSD-VSP60, 중앙감시시스템</t>
  </si>
  <si>
    <t>SEO-SHSR-DS1201</t>
  </si>
  <si>
    <t>영상감시장치, 세오, SEO-SHSR-DS1201, 중앙감시시스템</t>
  </si>
  <si>
    <t>SEO-SHSR-DS2201</t>
  </si>
  <si>
    <t>영상감시장치, 세오, SEO-SHSR-DS2201, 중앙감시시스템</t>
  </si>
  <si>
    <t>SEO-SHSSR-2000</t>
  </si>
  <si>
    <t>영상감시장치, 세오, SEO-SHSSR-2000, 중앙감시시스템</t>
  </si>
  <si>
    <t>SEO-SHSSR-2000S</t>
  </si>
  <si>
    <t>영상감시장치, 세오, SEO-SHSSR-2000S, 중앙감시시스템</t>
  </si>
  <si>
    <t>SEO-SHSSR-N2100</t>
  </si>
  <si>
    <t>영상감시장치, 세오, SEO-SHSSR-N2100, 중앙감시시스템</t>
  </si>
  <si>
    <t>SEO-SHSSR-N2200</t>
  </si>
  <si>
    <t>영상감시장치, 세오, SEO-SHSSR-N2200, 중앙감시시스템</t>
  </si>
  <si>
    <t>SEO-SHSSR-SG08</t>
  </si>
  <si>
    <t>영상감시장치, 세오, SEO-SHSSR-SG08, 중앙감시시스템</t>
  </si>
  <si>
    <t>SEO-SHSSR-SG16</t>
  </si>
  <si>
    <t>영상감시장치, 세오, SEO-SHSSR-SG16, 중앙감시시스템</t>
  </si>
  <si>
    <t>SEO-SHTBDP-B212C</t>
  </si>
  <si>
    <t>영상감시장치, 세오, SEO-SHTBDP-B212C, 방범감시시스템</t>
  </si>
  <si>
    <t>SEO-SHTBDP-S2030</t>
  </si>
  <si>
    <t>영상감시장치, 세오, SEO-SHTBDP-S2030, 방범감시시스템</t>
  </si>
  <si>
    <t>SEO-SHTBDP-S236AW</t>
  </si>
  <si>
    <t>영상감시장치, 세오, SEO-SHTBDP-S236AW, 방범감시시스템</t>
  </si>
  <si>
    <t>SEO-SHTBDP-S5236</t>
  </si>
  <si>
    <t>영상감시장치, 세오, SEO-SHTBDP-S5236, 방범감시시스템</t>
  </si>
  <si>
    <t>SEO-SHTBDP-SB361201</t>
  </si>
  <si>
    <t>영상감시장치, 세오, SEO-SHTBDP-SB361201, 방범감시시스템</t>
  </si>
  <si>
    <t>SEO-SHTBDP-SB361202</t>
  </si>
  <si>
    <t>영상감시장치, 세오, SEO-SHTBDP-SB361202, 방범감시시스템</t>
  </si>
  <si>
    <t>SEO-SHTBDP-SB361203</t>
  </si>
  <si>
    <t>영상감시장치, 세오, SEO-SHTBDP-SB361203, 방범감시시스템</t>
  </si>
  <si>
    <t>SEO-SHTBDP-SB361204</t>
  </si>
  <si>
    <t>영상감시장치, 세오, SEO-SHTBDP-SB361204, 방범감시시스템</t>
  </si>
  <si>
    <t>SEO-SHTBDP-SB36AW1201</t>
  </si>
  <si>
    <t>영상감시장치, 세오, SEO-SHTBDP-SB36AW1201, 방범감시시스템</t>
  </si>
  <si>
    <t>SEO-SHTBDP-SB36AW1202</t>
  </si>
  <si>
    <t>영상감시장치, 세오, SEO-SHTBDP-SB36AW1202, 방범감시시스템</t>
  </si>
  <si>
    <t>SEO-SHTBDP-SB36AW1203</t>
  </si>
  <si>
    <t>영상감시장치, 세오, SEO-SHTBDP-SB36AW1203, 방범감시시스템</t>
  </si>
  <si>
    <t>SEO-SHTBDP-SB36AW1204</t>
  </si>
  <si>
    <t>영상감시장치, 세오, SEO-SHTBDP-SB36AW1204, 방범감시시스템</t>
  </si>
  <si>
    <t>SEO-SHTBP-B212C</t>
  </si>
  <si>
    <t>영상감시장치, 세오, SEO-SHTBP-B212C, 방범감시시스템</t>
  </si>
  <si>
    <t>SEO-SHTBPBR-B2012</t>
  </si>
  <si>
    <t>영상감시장치, 세오, SEO-SHTBPBR-B2012, 방범감시시스템</t>
  </si>
  <si>
    <t>SEO-SHTBPBR-B212C</t>
  </si>
  <si>
    <t>영상감시장치, 세오, SEO-SHTBPBR-B212C, 방범감시시스템</t>
  </si>
  <si>
    <t>SEO-SHTBPBR-S236AW</t>
  </si>
  <si>
    <t>영상감시장치, 세오, SEO-SHTBPBR-S236AW, 방범감시시스템</t>
  </si>
  <si>
    <t>SEO-SHTBPBR-S5236</t>
  </si>
  <si>
    <t>영상감시장치, 세오, SEO-SHTBPBR-S5236, 방범감시시스템</t>
  </si>
  <si>
    <t>SEO-SHTBPBR-SB361201</t>
  </si>
  <si>
    <t>영상감시장치, 세오, SEO-SHTBPBR-SB361201, 방범감시시스템</t>
  </si>
  <si>
    <t>SEO-SHTBPBR-SB361202</t>
  </si>
  <si>
    <t>영상감시장치, 세오, SEO-SHTBPBR-SB361202, 방범감시시스템</t>
  </si>
  <si>
    <t>SEO-SHTBPBR-SB361203</t>
  </si>
  <si>
    <t>영상감시장치, 세오, SEO-SHTBPBR-SB361203, 방범감시시스템</t>
  </si>
  <si>
    <t>SEO-SHTBPBR-SB361204</t>
  </si>
  <si>
    <t>영상감시장치, 세오, SEO-SHTBPBR-SB361204, 방범감시시스템</t>
  </si>
  <si>
    <t>SEO-SHTBPBR-SB36AW1201</t>
  </si>
  <si>
    <t>영상감시장치, 세오, SEO-SHTBPBR-SB36AW1201, 방범감시시스템</t>
  </si>
  <si>
    <t>SEO-SHTBPBR-SB36AW1202</t>
  </si>
  <si>
    <t>영상감시장치, 세오, SEO-SHTBPBR-SB36AW1202, 방범감시시스템</t>
  </si>
  <si>
    <t>SEO-SHTBPBR-SB36AW1203</t>
  </si>
  <si>
    <t>영상감시장치, 세오, SEO-SHTBPBR-SB36AW1203, 방범감시시스템</t>
  </si>
  <si>
    <t>SEO-SHTBPBR-SB36AW1204</t>
  </si>
  <si>
    <t>영상감시장치, 세오, SEO-SHTBPBR-SB36AW1204, 방범감시시스템</t>
  </si>
  <si>
    <t>SEO-SHTBP-S2030</t>
  </si>
  <si>
    <t>영상감시장치, 세오, SEO-SHTBP-S2030, 방범감시시스템</t>
  </si>
  <si>
    <t>SEO-SHTBP-S236AW</t>
  </si>
  <si>
    <t>영상감시장치, 세오, SEO-SHTBP-S236AW, 방범감시시스템</t>
  </si>
  <si>
    <t>SEO-SHTBP-S5236</t>
  </si>
  <si>
    <t>영상감시장치, 세오, SEO-SHTBP-S5236, 방범감시시스템</t>
  </si>
  <si>
    <t>SEO-SHTBP-SB361201</t>
  </si>
  <si>
    <t>영상감시장치, 세오, SEO-SHTBP-SB361201, 방범감시시스템</t>
  </si>
  <si>
    <t>SEO-SHTBP-SB361202</t>
  </si>
  <si>
    <t>영상감시장치, 세오, SEO-SHTBP-SB361202, 방범감시시스템</t>
  </si>
  <si>
    <t>SEO-SHTBP-SB361203</t>
  </si>
  <si>
    <t>영상감시장치, 세오, SEO-SHTBP-SB361203, 방범감시시스템</t>
  </si>
  <si>
    <t>SEO-SHTBP-SB361204</t>
  </si>
  <si>
    <t>영상감시장치, 세오, SEO-SHTBP-SB361204, 방범감시시스템</t>
  </si>
  <si>
    <t>SEO-SHTBP-SB36AW1201</t>
  </si>
  <si>
    <t>영상감시장치, 세오, SEO-SHTBP-SB36AW1201, 방범감시시스템</t>
  </si>
  <si>
    <t>SEO-SHTBP-SB36AW1202</t>
  </si>
  <si>
    <t>영상감시장치, 세오, SEO-SHTBP-SB36AW1202, 방범감시시스템</t>
  </si>
  <si>
    <t>SEO-SHTBP-SB36AW1203</t>
  </si>
  <si>
    <t>영상감시장치, 세오, SEO-SHTBP-SB36AW1203, 방범감시시스템</t>
  </si>
  <si>
    <t>SEO-SHTBP-SB36AW1204</t>
  </si>
  <si>
    <t>영상감시장치, 세오, SEO-SHTBP-SB36AW1204, 방범감시시스템</t>
  </si>
  <si>
    <t>SEO-SHTBR-B212</t>
  </si>
  <si>
    <t>영상감시장치, 세오, SEO-SHTBR-B212, 방범감시시스템</t>
  </si>
  <si>
    <t>SEO-SHTBR-S2030</t>
  </si>
  <si>
    <t>영상감시장치, 세오, SEO-SHTBR-S2030, 방범감시시스템</t>
  </si>
  <si>
    <t>SEO-SHTBR-S236AW</t>
  </si>
  <si>
    <t>영상감시장치, 세오, SEO-SHTBR-S236AW, 방범감시시스템</t>
  </si>
  <si>
    <t>SEO-SHTBR-S5236</t>
  </si>
  <si>
    <t>영상감시장치, 세오, SEO-SHTBR-S5236, 방범감시시스템</t>
  </si>
  <si>
    <t>SEO-SHTBR-SB361201</t>
  </si>
  <si>
    <t>영상감시장치, 세오, SEO-SHTBR-SB361201, 방범감시시스템</t>
  </si>
  <si>
    <t>SEO-SHTBR-SB361202</t>
  </si>
  <si>
    <t>영상감시장치, 세오, SEO-SHTBR-SB361202, 방범감시시스템</t>
  </si>
  <si>
    <t>SEO-SHTBR-SB361203</t>
  </si>
  <si>
    <t>영상감시장치, 세오, SEO-SHTBR-SB361203, 방범감시시스템</t>
  </si>
  <si>
    <t>SEO-SHTBR-SB361204</t>
  </si>
  <si>
    <t>영상감시장치, 세오, SEO-SHTBR-SB361204, 방범감시시스템</t>
  </si>
  <si>
    <t>SEO-SHTBR-SB36AW1201</t>
  </si>
  <si>
    <t>영상감시장치, 세오, SEO-SHTBR-SB36AW1201, 방범감시시스템</t>
  </si>
  <si>
    <t>SEO-SHTBR-SB36AW1202</t>
  </si>
  <si>
    <t>영상감시장치, 세오, SEO-SHTBR-SB36AW1202, 방범감시시스템</t>
  </si>
  <si>
    <t>SEO-SHTBR-SB36AW1203</t>
  </si>
  <si>
    <t>영상감시장치, 세오, SEO-SHTBR-SB36AW1203, 방범감시시스템</t>
  </si>
  <si>
    <t>SEO-SHTBR-SB36AW1204</t>
  </si>
  <si>
    <t>영상감시장치, 세오, SEO-SHTBR-SB36AW1204, 방범감시시스템</t>
  </si>
  <si>
    <t>SEO-SHTC-B212C</t>
  </si>
  <si>
    <t>영상감시장치, 세오, SEO-SHTC-B212C, 방범감시시스템</t>
  </si>
  <si>
    <t>SEO-SHTC-D225C</t>
  </si>
  <si>
    <t>SEO-SHTC-S2030</t>
  </si>
  <si>
    <t>영상감시장치, 세오, SEO-SHTC-S2030, 방범감시시스템</t>
  </si>
  <si>
    <t>SEO-SHTC-S5236</t>
  </si>
  <si>
    <t>영상감시장치, 세오, SEO-SHTC-S5236, 방범감시시스템</t>
  </si>
  <si>
    <t>SEO-SHTNP8-B212</t>
  </si>
  <si>
    <t>영상감시장치, 세오, SEO-SHTNP8-B212, 방범감시시스템</t>
  </si>
  <si>
    <t>SEO-SHTNP8-S2030</t>
  </si>
  <si>
    <t>영상감시장치, 세오, SEO-SHTNP8-S2030, 방범감시시스템</t>
  </si>
  <si>
    <t>SEO-SHTNP8-S236AW</t>
  </si>
  <si>
    <t>영상감시장치, 세오, SEO-SHTNP8-S236AW, 방범감시시스템</t>
  </si>
  <si>
    <t>SEO-SHTNP8-S5236</t>
  </si>
  <si>
    <t>영상감시장치, 세오, SEO-SHTNP8-S5236, 방범감시시스템</t>
  </si>
  <si>
    <t>SEO-SHTNP8-SB361201</t>
  </si>
  <si>
    <t>영상감시장치, 세오, SEO-SHTNP8-SB361201, 방범감시시스템</t>
  </si>
  <si>
    <t>SEO-SHTNP8-SB361202</t>
  </si>
  <si>
    <t>영상감시장치, 세오, SEO-SHTNP8-SB361202, 방범감시시스템</t>
  </si>
  <si>
    <t>SEO-SHTNP8-SB361203</t>
  </si>
  <si>
    <t>영상감시장치, 세오, SEO-SHTNP8-SB361203, 방범감시시스템</t>
  </si>
  <si>
    <t>SEO-SHTNP8-SB361204</t>
  </si>
  <si>
    <t>영상감시장치, 세오, SEO-SHTNP8-SB361204, 방범감시시스템</t>
  </si>
  <si>
    <t>SEO-SHTNP8-SB36AW1201</t>
  </si>
  <si>
    <t>영상감시장치, 세오, SEO-SHTNP8-SB36AW1201, 방범감시시스템</t>
  </si>
  <si>
    <t>SEO-SHTNP8-SB36AW1202</t>
  </si>
  <si>
    <t>영상감시장치, 세오, SEO-SHTNP8-SB36AW1202, 방범감시시스템</t>
  </si>
  <si>
    <t>SEO-SHTNP8-SB36AW1203</t>
  </si>
  <si>
    <t>영상감시장치, 세오, SEO-SHTNP8-SB36AW1203, 방범감시시스템</t>
  </si>
  <si>
    <t>SEO-SHTNP8-SB36AW1204</t>
  </si>
  <si>
    <t>영상감시장치, 세오, SEO-SHTNP8-SB36AW1204, 방범감시시스템</t>
  </si>
  <si>
    <t>SEO-SHTNP-B212C</t>
  </si>
  <si>
    <t>영상감시장치, 세오, SEO-SHTNP-B212C, 방범감시시스템</t>
  </si>
  <si>
    <t>SEO-SHTNP-S2030</t>
  </si>
  <si>
    <t>영상감시장치, 세오, SEO-SHTNP-S2030, 방범감시시스템</t>
  </si>
  <si>
    <t>SEO-SHTNP-S236AW</t>
  </si>
  <si>
    <t>영상감시장치, 세오, SEO-SHTNP-S236AW, 방범감시시스템</t>
  </si>
  <si>
    <t>SEO-SHTNP-S5236</t>
  </si>
  <si>
    <t>영상감시장치, 세오, SEO-SHTNP-S5236, 방범감시시스템</t>
  </si>
  <si>
    <t>SEO-SHTNP-SB361201</t>
  </si>
  <si>
    <t>영상감시장치, 세오, SEO-SHTNP-SB361201, 방범감시시스템</t>
  </si>
  <si>
    <t>SEO-SHTNP-SB361202</t>
  </si>
  <si>
    <t>영상감시장치, 세오, SEO-SHTNP-SB361202, 방범감시시스템</t>
  </si>
  <si>
    <t>SEO-SHTNP-SB361203</t>
  </si>
  <si>
    <t>영상감시장치, 세오, SEO-SHTNP-SB361203, 방범감시시스템</t>
  </si>
  <si>
    <t>SEO-SHTNP-SB361204</t>
  </si>
  <si>
    <t>영상감시장치, 세오, SEO-SHTNP-SB361204, 방범감시시스템</t>
  </si>
  <si>
    <t>SEO-SHTNP-SB36AW1201</t>
  </si>
  <si>
    <t>영상감시장치, 세오, SEO-SHTNP-SB36AW1201, 방범감시시스템</t>
  </si>
  <si>
    <t>SEO-SHTNP-SB36AW1202</t>
  </si>
  <si>
    <t>영상감시장치, 세오, SEO-SHTNP-SB36AW1202, 방범감시시스템</t>
  </si>
  <si>
    <t>SEO-SHTNP-SB36AW1203</t>
  </si>
  <si>
    <t>영상감시장치, 세오, SEO-SHTNP-SB36AW1203, 방범감시시스템</t>
  </si>
  <si>
    <t>SEO-SHTNP-SB36AW1204</t>
  </si>
  <si>
    <t>영상감시장치, 세오, SEO-SHTNP-SB36AW1204, 방범감시시스템</t>
  </si>
  <si>
    <t>SEO-SHTVR-410</t>
  </si>
  <si>
    <t>영상감시장치, 세오, SEO-SHTVR-410, 중앙감시시스템</t>
  </si>
  <si>
    <t>SEO-SHVMP-DS220</t>
  </si>
  <si>
    <t>영상감시장치, 세오, SEO-SHVMP-DS220, 중앙감시시스템</t>
  </si>
  <si>
    <t>SEO-SISAS-00RX</t>
  </si>
  <si>
    <t>영상감시장치, 세오, SEO-SISAS-00RX, 중앙감시시스템</t>
  </si>
  <si>
    <t>SEO-SISAS-01EJ</t>
  </si>
  <si>
    <t>영상감시장치, 세오, SEO-SISAS-01EJ, 중앙감시시스템</t>
  </si>
  <si>
    <t>SEO-SISAS-01YM</t>
  </si>
  <si>
    <t>영상감시장치, 세오, SEO-SISAS-01YM, 중앙감시시스템</t>
  </si>
  <si>
    <t>SEO-SISD-V70001</t>
  </si>
  <si>
    <t>영상감시장치, 세오, SEO-SISD-V70001, 중앙감시시스템</t>
  </si>
  <si>
    <t>SEO-SLDID-4901</t>
  </si>
  <si>
    <t>영상감시장치, 세오, SEO-SLDID-4901, 중앙감시시스템</t>
  </si>
  <si>
    <t>SEO-SLDID-5501</t>
  </si>
  <si>
    <t>영상감시장치, 세오, SEO-SLDID-5501, 중앙감시시스템</t>
  </si>
  <si>
    <t>SEO-SLDIP-4904</t>
  </si>
  <si>
    <t>영상감시장치, 세오, SEO-SLDIP-4904, 중앙감시시스템</t>
  </si>
  <si>
    <t>SEO-SLDIP-4912</t>
  </si>
  <si>
    <t>영상감시장치, 세오, SEO-SLDIP-4912, 중앙감시시스템</t>
  </si>
  <si>
    <t>SEO-SLDIP-4918</t>
  </si>
  <si>
    <t>영상감시장치, 세오, SEO-SLDIP-4918, 중앙감시시스템</t>
  </si>
  <si>
    <t>SEO-SLDIP-4924</t>
  </si>
  <si>
    <t>영상감시장치, 세오, SEO-SLDIP-4924, 중앙감시시스템</t>
  </si>
  <si>
    <t>SEO-SLDIP-5504</t>
  </si>
  <si>
    <t>영상감시장치, 세오, SEO-SLDIP-5504, 중앙감시시스템</t>
  </si>
  <si>
    <t>SEO-SLDIP-5512</t>
  </si>
  <si>
    <t>영상감시장치, 세오, SEO-SLDIP-5512, 중앙감시시스템</t>
  </si>
  <si>
    <t>SEO-SLDIP-5518</t>
  </si>
  <si>
    <t>영상감시장치, 세오, SEO-SLDIP-5518, 중앙감시시스템</t>
  </si>
  <si>
    <t>SEO-SLDIP-5524</t>
  </si>
  <si>
    <t>영상감시장치, 세오, SEO-SLDIP-5524, 중앙감시시스템</t>
  </si>
  <si>
    <t>SEO-SNC-B2812</t>
  </si>
  <si>
    <t>영상감시장치, 세오, SEO-SNC-B2812, 방범감시시스템</t>
  </si>
  <si>
    <t>SEO-SNC-D22</t>
  </si>
  <si>
    <t>영상감시장치, 세오, SEO-SNC-D22, 방범감시시스템</t>
  </si>
  <si>
    <t>SEO-SNC-H2TD6266</t>
  </si>
  <si>
    <t>영상감시장치, 세오, SEO-SNC-H2TD6266, 방범감시시스템</t>
  </si>
  <si>
    <t>SEO-SNC-P230</t>
  </si>
  <si>
    <t>영상감시장치, 세오, SEO-SNC-P230, 방범감시시스템</t>
  </si>
  <si>
    <t>SEO-SNC-S2232</t>
  </si>
  <si>
    <t>영상감시장치, 세오, SEO-SNC-S2232, 방범감시시스템</t>
  </si>
  <si>
    <t>SEO-SNC-S230-AW</t>
  </si>
  <si>
    <t>영상감시장치, 세오, SEO-SNC-S230-AW, 방범감시시스템</t>
  </si>
  <si>
    <t>SEO-SSDID-4601</t>
  </si>
  <si>
    <t>영상감시장치, 세오, SEO-SSDID-4601, 중앙감시시스템</t>
  </si>
  <si>
    <t>SEO-SSDID-5501</t>
  </si>
  <si>
    <t>영상감시장치, 세오, SEO-SSDID-5501, 중앙감시시스템</t>
  </si>
  <si>
    <t>SEO-SSDIP-4604</t>
  </si>
  <si>
    <t>영상감시장치, 세오, SEO-SSDIP-4604, 중앙감시시스템</t>
  </si>
  <si>
    <t>SEO-SSDIP-4612</t>
  </si>
  <si>
    <t>영상감시장치, 세오, SEO-SSDIP-4612, 중앙감시시스템</t>
  </si>
  <si>
    <t>SEO-SSDIP-4618</t>
  </si>
  <si>
    <t>영상감시장치, 세오, SEO-SSDIP-4618, 중앙감시시스템</t>
  </si>
  <si>
    <t>SEO-SSDIP-4624</t>
  </si>
  <si>
    <t>영상감시장치, 세오, SEO-SSDIP-4624, 중앙감시시스템</t>
  </si>
  <si>
    <t>SEO-SSDIP-5504</t>
  </si>
  <si>
    <t>영상감시장치, 세오, SEO-SSDIP-5504, 중앙감시시스템</t>
  </si>
  <si>
    <t>SEO-SSDIP-5512</t>
  </si>
  <si>
    <t>영상감시장치, 세오, SEO-SSDIP-5512, 중앙감시시스템</t>
  </si>
  <si>
    <t>SEO-SSDIP-5518</t>
  </si>
  <si>
    <t>영상감시장치, 세오, SEO-SSDIP-5518, 중앙감시시스템</t>
  </si>
  <si>
    <t>SEO-SSDIP-5524</t>
  </si>
  <si>
    <t>영상감시장치, 세오, SEO-SSDIP-5524, 중앙감시시스템</t>
  </si>
  <si>
    <t>SEO-SSSAS-1012</t>
  </si>
  <si>
    <t>영상감시장치, 세오, SEO-SSSAS-1012, 중앙감시시스템</t>
  </si>
  <si>
    <t>SEO-SSSAS-1060</t>
  </si>
  <si>
    <t>영상감시장치, 세오, SEO-SSSAS-1060, 중앙감시시스템</t>
  </si>
  <si>
    <t>SEO-SSSAS-9512</t>
  </si>
  <si>
    <t>영상감시장치, 세오, SEO-SSSAS-9512, 중앙감시시스템</t>
  </si>
  <si>
    <t>SEO-SSSAS-9560</t>
  </si>
  <si>
    <t>영상감시장치, 세오, SEO-SSSAS-9560, 중앙감시시스템</t>
  </si>
  <si>
    <t>SEO-SSSR-2000</t>
  </si>
  <si>
    <t>영상감시장치, 세오, SEO-SSSR-2000, 중앙감시시스템</t>
  </si>
  <si>
    <t>SEO-SSSR-2000S</t>
  </si>
  <si>
    <t>영상감시장치, 세오, SEO-SSSR-2000S, 중앙감시시스템</t>
  </si>
  <si>
    <t>SEO-SSSR-N2100</t>
  </si>
  <si>
    <t>영상감시장치, 세오, SEO-SSSR-N2100, 중앙감시시스템</t>
  </si>
  <si>
    <t>SEO-SSSR-N2200</t>
  </si>
  <si>
    <t>영상감시장치, 세오, SEO-SSSR-N2200, 중앙감시시스템</t>
  </si>
  <si>
    <t>SEO-SSSR-SG08</t>
  </si>
  <si>
    <t>영상감시장치, 세오, SEO-SSSR-SG08, 중앙감시시스템</t>
  </si>
  <si>
    <t>SEO-SSSR-SG16</t>
  </si>
  <si>
    <t>영상감시장치, 세오, SEO-SSSR-SG16, 중앙감시시스템</t>
  </si>
  <si>
    <t>SEO-STC-B212C</t>
  </si>
  <si>
    <t>영상감시장치, 세오, SEO-STC-B212C, 방범감시시스템</t>
  </si>
  <si>
    <t>SEO-STC-D225C</t>
  </si>
  <si>
    <t>영상감시장치, 세오, SEO-STC-D225C, 방범감시시스템</t>
  </si>
  <si>
    <t>SEO-STC-S2030</t>
  </si>
  <si>
    <t>영상감시장치, 세오, SEO-STC-S2030, 방범감시시스템</t>
  </si>
  <si>
    <t>SEO-STC-S5236</t>
  </si>
  <si>
    <t>영상감시장치, 세오, SEO-STC-S5236, 방범감시시스템</t>
  </si>
  <si>
    <t>SEO-SWSAS-5112</t>
  </si>
  <si>
    <t>영상감시장치, 세오, SEO-SWSAS-5112, 중앙감시시스템</t>
  </si>
  <si>
    <t>VH55R-R</t>
  </si>
  <si>
    <t>씨아이즈</t>
  </si>
  <si>
    <t>아이디엠네트웍스</t>
  </si>
  <si>
    <t>이오씨</t>
  </si>
  <si>
    <t>IX8060-MB</t>
  </si>
  <si>
    <t>대봉</t>
  </si>
  <si>
    <t>경인씨엔에스</t>
  </si>
  <si>
    <t>파워뱅크</t>
  </si>
  <si>
    <t>신우테크</t>
  </si>
  <si>
    <t>인더스비젼</t>
  </si>
  <si>
    <t>Kenko</t>
  </si>
  <si>
    <t>성진전자통신</t>
  </si>
  <si>
    <t>원우이엔지</t>
  </si>
  <si>
    <t>Poweredge R540</t>
  </si>
  <si>
    <t>Poweredge R640</t>
  </si>
  <si>
    <t>Poweredge R740</t>
  </si>
  <si>
    <t>Fujitsu</t>
  </si>
  <si>
    <t>Lenovo</t>
  </si>
  <si>
    <t>Aten</t>
  </si>
  <si>
    <t>Rextron</t>
  </si>
  <si>
    <t>HWUSF-108D</t>
  </si>
  <si>
    <t>ETRNC8-L</t>
  </si>
  <si>
    <t>ETRNCC-L</t>
  </si>
  <si>
    <t>ETRNCE-L</t>
  </si>
  <si>
    <t>HGST</t>
  </si>
  <si>
    <t>DKC-F810I-10RHLM</t>
  </si>
  <si>
    <t>DKC-F810I-14RH9M</t>
  </si>
  <si>
    <t>00RX911</t>
  </si>
  <si>
    <t>01EJ990</t>
  </si>
  <si>
    <t>01YM177</t>
  </si>
  <si>
    <t>Infortrend technology</t>
  </si>
  <si>
    <t>DC HC520</t>
  </si>
  <si>
    <t>HELH72S3600</t>
  </si>
  <si>
    <t>HELH72S3T10</t>
  </si>
  <si>
    <t>Seagate</t>
  </si>
  <si>
    <t>DKC-F810I-6R0H9M</t>
  </si>
  <si>
    <t>ST4000VX007</t>
  </si>
  <si>
    <t>Western digital</t>
  </si>
  <si>
    <t>HUS726T4TALA6L4</t>
  </si>
  <si>
    <t>SC5020(E03T)</t>
  </si>
  <si>
    <t>Hitachi</t>
  </si>
  <si>
    <t>DB60(DW-F800-DB60C)</t>
  </si>
  <si>
    <t>DBL(DW-F800-DBLC)</t>
  </si>
  <si>
    <t>GSe pro 3008</t>
  </si>
  <si>
    <t>액정모니터_엘지전자</t>
    <phoneticPr fontId="2" type="noConversion"/>
  </si>
  <si>
    <t>SAN스위치</t>
    <phoneticPr fontId="2" type="noConversion"/>
  </si>
  <si>
    <t>LCD패널또는모니터</t>
    <phoneticPr fontId="2" type="noConversion"/>
  </si>
  <si>
    <t>영상감시장치_세오</t>
    <phoneticPr fontId="2" type="noConversion"/>
  </si>
  <si>
    <t>SAN스위치_Brocade</t>
    <phoneticPr fontId="2" type="noConversion"/>
  </si>
  <si>
    <t>SAN스위치_IBM</t>
    <phoneticPr fontId="2" type="noConversion"/>
  </si>
  <si>
    <t>SSD_Hitachi</t>
    <phoneticPr fontId="2" type="noConversion"/>
  </si>
  <si>
    <t>SSD저장장치</t>
    <phoneticPr fontId="2" type="noConversion"/>
  </si>
  <si>
    <t>벨_아이티지</t>
    <phoneticPr fontId="2" type="noConversion"/>
  </si>
  <si>
    <t>벨_이레씨즈</t>
    <phoneticPr fontId="2" type="noConversion"/>
  </si>
  <si>
    <t>경보장치</t>
    <phoneticPr fontId="2" type="noConversion"/>
  </si>
  <si>
    <t>광분배함_솔텍</t>
    <phoneticPr fontId="2" type="noConversion"/>
  </si>
  <si>
    <t>광분배함</t>
    <phoneticPr fontId="2" type="noConversion"/>
  </si>
  <si>
    <t>광송수신모듈_솔텍</t>
    <phoneticPr fontId="2" type="noConversion"/>
  </si>
  <si>
    <t>광송신기또는수신기</t>
    <phoneticPr fontId="2" type="noConversion"/>
  </si>
  <si>
    <t>그래픽용어댑터_Nvidia</t>
    <phoneticPr fontId="2" type="noConversion"/>
  </si>
  <si>
    <t>그래픽또는비디오가속카드</t>
    <phoneticPr fontId="2" type="noConversion"/>
  </si>
  <si>
    <t>스위치허브_Mellanox</t>
    <phoneticPr fontId="2" type="noConversion"/>
  </si>
  <si>
    <t>스위치허브_솔텍</t>
    <phoneticPr fontId="2" type="noConversion"/>
  </si>
  <si>
    <t>스위치허브_유니콤넷</t>
    <phoneticPr fontId="2" type="noConversion"/>
  </si>
  <si>
    <t>스위치허브_Cisco</t>
    <phoneticPr fontId="2" type="noConversion"/>
  </si>
  <si>
    <t>네트워크스위치</t>
    <phoneticPr fontId="2" type="noConversion"/>
  </si>
  <si>
    <t>랙_디포그</t>
    <phoneticPr fontId="2" type="noConversion"/>
  </si>
  <si>
    <t>랙_에스지정보산업</t>
    <phoneticPr fontId="2" type="noConversion"/>
  </si>
  <si>
    <t>랙_하이포트시스템</t>
    <phoneticPr fontId="2" type="noConversion"/>
  </si>
  <si>
    <t>네트워크시스템장비용랙</t>
    <phoneticPr fontId="2" type="noConversion"/>
  </si>
  <si>
    <t>랜접속카드_Qlogic</t>
    <phoneticPr fontId="2" type="noConversion"/>
  </si>
  <si>
    <t>네트워크인터페이스카드</t>
    <phoneticPr fontId="2" type="noConversion"/>
  </si>
  <si>
    <t>누전차단기_엘에스산전</t>
    <phoneticPr fontId="2" type="noConversion"/>
  </si>
  <si>
    <t>누전차단기_엠티엔시</t>
    <phoneticPr fontId="2" type="noConversion"/>
  </si>
  <si>
    <t>누전차단기</t>
    <phoneticPr fontId="2" type="noConversion"/>
  </si>
  <si>
    <t>NVR_디비시스</t>
    <phoneticPr fontId="2" type="noConversion"/>
  </si>
  <si>
    <t>NVR_세오</t>
    <phoneticPr fontId="2" type="noConversion"/>
  </si>
  <si>
    <t>NVR_엠스톤</t>
    <phoneticPr fontId="2" type="noConversion"/>
  </si>
  <si>
    <t>디지털비디오레코더</t>
    <phoneticPr fontId="2" type="noConversion"/>
  </si>
  <si>
    <t>방송수신기_뉴코리아전자통신</t>
    <phoneticPr fontId="2" type="noConversion"/>
  </si>
  <si>
    <t>방송수신기_새서울정보통신</t>
    <phoneticPr fontId="2" type="noConversion"/>
  </si>
  <si>
    <t>멀티미디어수신기</t>
    <phoneticPr fontId="2" type="noConversion"/>
  </si>
  <si>
    <t>기억유닛_삼성전자</t>
    <phoneticPr fontId="2" type="noConversion"/>
  </si>
  <si>
    <t>메모리모듈카드</t>
    <phoneticPr fontId="2" type="noConversion"/>
  </si>
  <si>
    <t>데이터전송장치_P2wireless</t>
    <phoneticPr fontId="2" type="noConversion"/>
  </si>
  <si>
    <t>무선데이터통신장비</t>
    <phoneticPr fontId="2" type="noConversion"/>
  </si>
  <si>
    <t>무선랜액세스포인트</t>
    <phoneticPr fontId="2" type="noConversion"/>
  </si>
  <si>
    <t>무선랜액세스포인트_P2wireless</t>
    <phoneticPr fontId="2" type="noConversion"/>
  </si>
  <si>
    <t>베어본컴퓨터</t>
    <phoneticPr fontId="2" type="noConversion"/>
  </si>
  <si>
    <t>베어본컴퓨터_Dell</t>
    <phoneticPr fontId="2" type="noConversion"/>
  </si>
  <si>
    <t>카메라_세오</t>
    <phoneticPr fontId="2" type="noConversion"/>
  </si>
  <si>
    <t>보안용카메라</t>
    <phoneticPr fontId="2" type="noConversion"/>
  </si>
  <si>
    <t>비디오네트워킹장비</t>
    <phoneticPr fontId="2" type="noConversion"/>
  </si>
  <si>
    <t>금속상자_세오</t>
    <phoneticPr fontId="2" type="noConversion"/>
  </si>
  <si>
    <t>상자</t>
    <phoneticPr fontId="2" type="noConversion"/>
  </si>
  <si>
    <t>서지흡수기_성진테크윈</t>
    <phoneticPr fontId="2" type="noConversion"/>
  </si>
  <si>
    <t>서지흡수기_써지프리</t>
    <phoneticPr fontId="2" type="noConversion"/>
  </si>
  <si>
    <t>서지흡수기_파워트로닉스</t>
    <phoneticPr fontId="2" type="noConversion"/>
  </si>
  <si>
    <t>서지방지장치</t>
    <phoneticPr fontId="2" type="noConversion"/>
  </si>
  <si>
    <t>컨버터_솔텍</t>
    <phoneticPr fontId="2" type="noConversion"/>
  </si>
  <si>
    <t>송수신기및미디어컨버터</t>
    <phoneticPr fontId="2" type="noConversion"/>
  </si>
  <si>
    <t>경광등_큐라이트</t>
    <phoneticPr fontId="2" type="noConversion"/>
  </si>
  <si>
    <t>스트로보또는경고등</t>
    <phoneticPr fontId="2" type="noConversion"/>
  </si>
  <si>
    <t>호온스피커_삼주전자</t>
    <phoneticPr fontId="2" type="noConversion"/>
  </si>
  <si>
    <t>호온스피커_인터엠</t>
    <phoneticPr fontId="2" type="noConversion"/>
  </si>
  <si>
    <t>PA용스피커_인터엠</t>
    <phoneticPr fontId="2" type="noConversion"/>
  </si>
  <si>
    <t>스피커</t>
    <phoneticPr fontId="2" type="noConversion"/>
  </si>
  <si>
    <t>디스플레이_삼성전자</t>
    <phoneticPr fontId="2" type="noConversion"/>
  </si>
  <si>
    <t>디스플레이_엘지전자</t>
    <phoneticPr fontId="2" type="noConversion"/>
  </si>
  <si>
    <t>영상정보디스플레이장치</t>
    <phoneticPr fontId="2" type="noConversion"/>
  </si>
  <si>
    <t>오디오앰프_인터엠</t>
    <phoneticPr fontId="2" type="noConversion"/>
  </si>
  <si>
    <t>오디오앰프</t>
    <phoneticPr fontId="2" type="noConversion"/>
  </si>
  <si>
    <t>송신기_씨아이즈</t>
    <phoneticPr fontId="2" type="noConversion"/>
  </si>
  <si>
    <t>송신기_이지넷유비쿼터스</t>
    <phoneticPr fontId="2" type="noConversion"/>
  </si>
  <si>
    <t>유선송신기또는수신기</t>
    <phoneticPr fontId="2" type="noConversion"/>
  </si>
  <si>
    <t>인터콤장비_아이디엠네트웍스</t>
    <phoneticPr fontId="2" type="noConversion"/>
  </si>
  <si>
    <t>인터콤장비_아이티지</t>
    <phoneticPr fontId="2" type="noConversion"/>
  </si>
  <si>
    <t>인터콤시스템</t>
    <phoneticPr fontId="2" type="noConversion"/>
  </si>
  <si>
    <t>적외선카메라</t>
    <phoneticPr fontId="2" type="noConversion"/>
  </si>
  <si>
    <t>적외선카메라_이오씨</t>
    <phoneticPr fontId="2" type="noConversion"/>
  </si>
  <si>
    <t>전기설비브래킷</t>
    <phoneticPr fontId="2" type="noConversion"/>
  </si>
  <si>
    <t>풀박스_대봉</t>
    <phoneticPr fontId="2" type="noConversion"/>
  </si>
  <si>
    <t>전기함</t>
    <phoneticPr fontId="2" type="noConversion"/>
  </si>
  <si>
    <t>전원공급장치</t>
    <phoneticPr fontId="2" type="noConversion"/>
  </si>
  <si>
    <t>전원공급장치_경인씨엔에스</t>
    <phoneticPr fontId="2" type="noConversion"/>
  </si>
  <si>
    <t>전원공급장치_이레씨즈</t>
    <phoneticPr fontId="2" type="noConversion"/>
  </si>
  <si>
    <t>전원공급장치_파워뱅크</t>
    <phoneticPr fontId="2" type="noConversion"/>
  </si>
  <si>
    <t>카메라하우징_신우테크</t>
    <phoneticPr fontId="2" type="noConversion"/>
  </si>
  <si>
    <t>카메라하우징_인더스비젼</t>
    <phoneticPr fontId="2" type="noConversion"/>
  </si>
  <si>
    <t>카메라덮개또는커버</t>
    <phoneticPr fontId="2" type="noConversion"/>
  </si>
  <si>
    <t>카메라브래킷_세오</t>
    <phoneticPr fontId="2" type="noConversion"/>
  </si>
  <si>
    <t>카메라회전대_신우테크</t>
    <phoneticPr fontId="2" type="noConversion"/>
  </si>
  <si>
    <t>카메라용렌즈_Kenko</t>
    <phoneticPr fontId="2" type="noConversion"/>
  </si>
  <si>
    <t>카메라용렌즈또는카메라용필터</t>
    <phoneticPr fontId="2" type="noConversion"/>
  </si>
  <si>
    <t>카메라컨트롤러_성진전자통신</t>
    <phoneticPr fontId="2" type="noConversion"/>
  </si>
  <si>
    <t>카메라컨트롤러_원우이엔지</t>
    <phoneticPr fontId="2" type="noConversion"/>
  </si>
  <si>
    <t>서버_Dell</t>
    <phoneticPr fontId="2" type="noConversion"/>
  </si>
  <si>
    <t>서버_Fujitsu</t>
    <phoneticPr fontId="2" type="noConversion"/>
  </si>
  <si>
    <t>서버_Lenovo</t>
    <phoneticPr fontId="2" type="noConversion"/>
  </si>
  <si>
    <t>서버_세오</t>
    <phoneticPr fontId="2" type="noConversion"/>
  </si>
  <si>
    <t>컴퓨터서버</t>
    <phoneticPr fontId="2" type="noConversion"/>
  </si>
  <si>
    <t>콘솔익스텐더_Aten</t>
    <phoneticPr fontId="2" type="noConversion"/>
  </si>
  <si>
    <t>콘솔익스텐더_Rextron</t>
    <phoneticPr fontId="2" type="noConversion"/>
  </si>
  <si>
    <t>HDD_Fujitsu</t>
    <phoneticPr fontId="2" type="noConversion"/>
  </si>
  <si>
    <t>HDD_HGST</t>
    <phoneticPr fontId="2" type="noConversion"/>
  </si>
  <si>
    <t>HDD_IBM</t>
    <phoneticPr fontId="2" type="noConversion"/>
  </si>
  <si>
    <t>HDD_Infortrend</t>
    <phoneticPr fontId="2" type="noConversion"/>
  </si>
  <si>
    <t>HDD_Seagate</t>
    <phoneticPr fontId="2" type="noConversion"/>
  </si>
  <si>
    <t>HDD_Western_digital</t>
    <phoneticPr fontId="2" type="noConversion"/>
  </si>
  <si>
    <t>하드디스크드라이브</t>
    <phoneticPr fontId="2" type="noConversion"/>
  </si>
  <si>
    <t>디스크어레이_Dell</t>
    <phoneticPr fontId="2" type="noConversion"/>
  </si>
  <si>
    <t>디스크어레이_Fujitsu</t>
    <phoneticPr fontId="2" type="noConversion"/>
  </si>
  <si>
    <t>디스크어레이_Hitachi</t>
    <phoneticPr fontId="2" type="noConversion"/>
  </si>
  <si>
    <t>디스크어레이_IBM</t>
    <phoneticPr fontId="2" type="noConversion"/>
  </si>
  <si>
    <t>디스크어레이_Infortrend</t>
    <phoneticPr fontId="2" type="noConversion"/>
  </si>
  <si>
    <t>하드디스크어레이</t>
    <phoneticPr fontId="2" type="noConversion"/>
  </si>
  <si>
    <t>영상감시장치_MAS</t>
    <phoneticPr fontId="2" type="noConversion"/>
  </si>
  <si>
    <t>카메라받침대_MAS</t>
    <phoneticPr fontId="2" type="noConversion"/>
  </si>
  <si>
    <t>전기설비브래킷_MAS</t>
    <phoneticPr fontId="2" type="noConversion"/>
  </si>
  <si>
    <t>네트워크시스템장비용랙_MAS</t>
    <phoneticPr fontId="2" type="noConversion"/>
  </si>
  <si>
    <t>접지장치또는조립품_MAS</t>
    <phoneticPr fontId="2" type="noConversion"/>
  </si>
  <si>
    <t>안내판_MAS</t>
    <phoneticPr fontId="2" type="noConversion"/>
  </si>
  <si>
    <t>서지방지장치_MAS</t>
    <phoneticPr fontId="2" type="noConversion"/>
  </si>
  <si>
    <t>광분배함_MAS</t>
    <phoneticPr fontId="2" type="noConversion"/>
  </si>
  <si>
    <t>광섬유케이블어셈블리_MAS</t>
    <phoneticPr fontId="2" type="noConversion"/>
  </si>
  <si>
    <t>스트로보또는경고등_MAS</t>
    <phoneticPr fontId="2" type="noConversion"/>
  </si>
  <si>
    <t>경보장치_MAS</t>
    <phoneticPr fontId="2" type="noConversion"/>
  </si>
  <si>
    <t>전력케이블_MAS</t>
    <phoneticPr fontId="2" type="noConversion"/>
  </si>
  <si>
    <t>전선관_MAS</t>
    <phoneticPr fontId="2" type="noConversion"/>
  </si>
  <si>
    <t>제어케이블_MAS</t>
    <phoneticPr fontId="2" type="noConversion"/>
  </si>
  <si>
    <t>절연전선및피복선_MAS</t>
    <phoneticPr fontId="2" type="noConversion"/>
  </si>
  <si>
    <t>동축케이블_MAS</t>
    <phoneticPr fontId="2" type="noConversion"/>
  </si>
  <si>
    <t>네트워크케이블_MAS</t>
    <phoneticPr fontId="2" type="noConversion"/>
  </si>
  <si>
    <t>옥외광섬유케이블_MAS</t>
    <phoneticPr fontId="2" type="noConversion"/>
  </si>
  <si>
    <t>철근콘크리트공사_MAS</t>
    <phoneticPr fontId="2" type="noConversion"/>
  </si>
  <si>
    <t>정보통신공사_MAS</t>
    <phoneticPr fontId="2" type="noConversion"/>
  </si>
  <si>
    <t>토공사_MAS</t>
    <phoneticPr fontId="2" type="noConversion"/>
  </si>
  <si>
    <t>전기함_MAS</t>
    <phoneticPr fontId="2" type="noConversion"/>
  </si>
  <si>
    <t>포장공사_MAS</t>
    <phoneticPr fontId="2" type="noConversion"/>
  </si>
  <si>
    <t>SEO_광점퍼코드</t>
    <phoneticPr fontId="2" type="noConversion"/>
  </si>
  <si>
    <t>SEO_경광등</t>
    <phoneticPr fontId="2" type="noConversion"/>
  </si>
  <si>
    <t>SEO_벨</t>
    <phoneticPr fontId="2" type="noConversion"/>
  </si>
  <si>
    <t>벨</t>
    <phoneticPr fontId="2" type="noConversion"/>
  </si>
  <si>
    <t>광케이블시험및측정</t>
    <phoneticPr fontId="2" type="noConversion"/>
  </si>
  <si>
    <t>정보통신공사, 광케이블시험및측정</t>
    <phoneticPr fontId="2" type="noConversion"/>
  </si>
  <si>
    <t>주품목</t>
    <phoneticPr fontId="2" type="noConversion"/>
  </si>
  <si>
    <t>SEO-SMNVR-N04</t>
  </si>
  <si>
    <t>SEO-SMNVR-N09</t>
  </si>
  <si>
    <t>SEO-SMNVR-N16</t>
  </si>
  <si>
    <t>SEO-SMNVR-N25</t>
  </si>
  <si>
    <t>SEO-SMNVR-N36</t>
  </si>
  <si>
    <t>SEO-SMCMS-S16</t>
  </si>
  <si>
    <t>SEO-HNB3P-01</t>
  </si>
  <si>
    <t>SEO-HNB3P-05</t>
  </si>
  <si>
    <t>SEO-HNB3P-10</t>
  </si>
  <si>
    <t>SEO-HNB3P-20</t>
  </si>
  <si>
    <t>SEO-HNB3P-30</t>
  </si>
  <si>
    <t>SEO-HNB5P-01</t>
  </si>
  <si>
    <t>SEO-HNB5P-05</t>
  </si>
  <si>
    <t>SEO-HNB5P-10</t>
  </si>
  <si>
    <t>SEO-HNB5P-20</t>
  </si>
  <si>
    <t>SEO-HNB5P-30</t>
  </si>
  <si>
    <t>SEO-HSB1-E200</t>
  </si>
  <si>
    <t>SEO-HSB5-E200</t>
  </si>
  <si>
    <t>SEO-HSB10-E200</t>
  </si>
  <si>
    <t>SEO-HSB20-E200</t>
  </si>
  <si>
    <t>SEO-HSB30-E200</t>
  </si>
  <si>
    <t>SEO-HSB40-E200</t>
  </si>
  <si>
    <t>SEO-HSB50-E200</t>
  </si>
  <si>
    <t>SEO-SSSR-N4614</t>
  </si>
  <si>
    <t>SEO-SSOP-LO01</t>
  </si>
  <si>
    <t>SEO-SSOP-CEN01</t>
  </si>
  <si>
    <t>SEO-HNBP-A01</t>
  </si>
  <si>
    <t>SEO-SPSG-01</t>
  </si>
  <si>
    <t>SEO-SPSGB-01</t>
  </si>
  <si>
    <t>SEO-HRWB-01</t>
  </si>
  <si>
    <t>SEO-SSBP84-SD601</t>
  </si>
  <si>
    <t>SEO-SSBP86-SD601</t>
  </si>
  <si>
    <t>SEO-SSBP88-SD601</t>
  </si>
  <si>
    <t>SEO-SSBP1224-SD602</t>
  </si>
  <si>
    <t>SEO-SSBP1228-SD602</t>
  </si>
  <si>
    <t>SEO-SSBP1244-SD602</t>
  </si>
  <si>
    <t>SEO-SSBP1248-SD602</t>
  </si>
  <si>
    <t>SEO-SHSCE-H180</t>
  </si>
  <si>
    <t>SEO-SHSCE-H240</t>
  </si>
  <si>
    <t>SEO-SHSCE-H360</t>
  </si>
  <si>
    <t>SEO-SHSE-H60</t>
  </si>
  <si>
    <t>SEO-SHSE-H120</t>
  </si>
  <si>
    <t>SEO-SHSE-H180</t>
  </si>
  <si>
    <t>SEO-SHSE-H240</t>
  </si>
  <si>
    <t>SEO-SHSE-H300</t>
  </si>
  <si>
    <t>SEO-HSE-H300</t>
  </si>
  <si>
    <t>SEO-HPSR-V52000</t>
  </si>
  <si>
    <t>SEO-HNP15BR-05</t>
  </si>
  <si>
    <t>SEO-HNP15BR-10</t>
  </si>
  <si>
    <t>SEO-HNP15BR-20</t>
  </si>
  <si>
    <t>SEO-HNP16BR-05</t>
  </si>
  <si>
    <t>SEO-HNP16BR-10</t>
  </si>
  <si>
    <t>SEO-HNP21BR-01</t>
  </si>
  <si>
    <t>SEO-HNP21BR-05</t>
  </si>
  <si>
    <t>SEO-SISD-JB60</t>
  </si>
  <si>
    <t>SEO-SISD-GS161</t>
  </si>
  <si>
    <t>SEO-SISD-GS162</t>
  </si>
  <si>
    <t>SEO-HTC-B21201A</t>
  </si>
  <si>
    <t>SEO-HTC-B21210A</t>
  </si>
  <si>
    <t>SEO-HTC-B21220A</t>
  </si>
  <si>
    <t>SEO-HTC-B21230A</t>
  </si>
  <si>
    <t>SEO-HTC-B21240A</t>
  </si>
  <si>
    <t>SEO-HTC-B21201B</t>
  </si>
  <si>
    <t>SEO-HTC-B21210B</t>
  </si>
  <si>
    <t>SEO-HTC-B21220B</t>
  </si>
  <si>
    <t>SEO-HTC-B21230B</t>
  </si>
  <si>
    <t>SEO-HTC-B21240B</t>
  </si>
  <si>
    <t>SEO-HTC-B22701B</t>
  </si>
  <si>
    <t>SEO-HTC-B22710B</t>
  </si>
  <si>
    <t>SEO-HTC-B22720B</t>
  </si>
  <si>
    <t>SEO-HTC-B22730B</t>
  </si>
  <si>
    <t>SEO-HTC-B22740B</t>
  </si>
  <si>
    <t>SEO-HTC-S23601A</t>
  </si>
  <si>
    <t>SEO-HTC-S23605A</t>
  </si>
  <si>
    <t>SEO-HTC-S23610A</t>
  </si>
  <si>
    <t>SEO-HTC-S23620A</t>
  </si>
  <si>
    <t>SEO-HTC-S23601B</t>
  </si>
  <si>
    <t>SEO-HTC-S23605B</t>
  </si>
  <si>
    <t>SEO-HTC-S23610B</t>
  </si>
  <si>
    <t>SEO-HTC-S23620B</t>
  </si>
  <si>
    <t>SEO-HTC-S23001B</t>
  </si>
  <si>
    <t>SEO-HTC-S23005B</t>
  </si>
  <si>
    <t>SEO-HTC-S23010B</t>
  </si>
  <si>
    <t>SEO-HTC-S23020B</t>
  </si>
  <si>
    <t>SEO-SHTC-600BI</t>
  </si>
  <si>
    <t>SEO-SHTC-500BI</t>
  </si>
  <si>
    <t>SEO-SHTC-400BI</t>
  </si>
  <si>
    <t>SEO-SHNC-D10</t>
  </si>
  <si>
    <t>영상감시장치, 세오, SEO-SMNVR-N04, 중앙감시시스템</t>
  </si>
  <si>
    <t>영상감시장치, 세오, SEO-SMNVR-N09, 중앙감시시스템</t>
  </si>
  <si>
    <t>영상감시장치, 세오, SEO-SMNVR-N16, 중앙감시시스템</t>
  </si>
  <si>
    <t>영상감시장치, 세오, SEO-SMNVR-N25, 중앙감시시스템</t>
  </si>
  <si>
    <t>영상감시장치, 세오, SEO-SMNVR-N36, 중앙감시시스템</t>
  </si>
  <si>
    <t>영상감시장치, 세오, SEO-SMCMS-S16, 중앙감시시스템</t>
  </si>
  <si>
    <t>영상감시장치, 세오, SEO-HNB3P-01, 방범감시시스템</t>
  </si>
  <si>
    <t>영상감시장치, 세오, SEO-HNB3P-05, 방범감시시스템</t>
  </si>
  <si>
    <t>영상감시장치, 세오, SEO-HNB3P-10, 방범감시시스템</t>
  </si>
  <si>
    <t>영상감시장치, 세오, SEO-HNB3P-20, 방범감시시스템</t>
  </si>
  <si>
    <t>영상감시장치, 세오, SEO-HNB3P-30, 방범감시시스템</t>
  </si>
  <si>
    <t>영상감시장치, 세오, SEO-HNB5P-01, 방범감시시스템</t>
  </si>
  <si>
    <t>영상감시장치, 세오, SEO-HNB5P-05, 방범감시시스템</t>
  </si>
  <si>
    <t>영상감시장치, 세오, SEO-HNB5P-10, 방범감시시스템</t>
  </si>
  <si>
    <t>영상감시장치, 세오, SEO-HNB5P-20, 방범감시시스템</t>
  </si>
  <si>
    <t>영상감시장치, 세오, SEO-HNB5P-30, 방범감시시스템</t>
  </si>
  <si>
    <t>영상감시장치, 세오, SEO-HSB1-E200, 방범감시시스템</t>
  </si>
  <si>
    <t>영상감시장치, 세오, SEO-HSB5-E200, 방범감시시스템</t>
  </si>
  <si>
    <t>영상감시장치, 세오, SEO-HSB10-E200, 방범감시시스템</t>
  </si>
  <si>
    <t>영상감시장치, 세오, SEO-HSB20-E200, 방범감시시스템</t>
  </si>
  <si>
    <t>영상감시장치, 세오, SEO-HSB30-E200, 방범감시시스템</t>
  </si>
  <si>
    <t>영상감시장치, 세오, SEO-HSB40-E200, 방범감시시스템</t>
  </si>
  <si>
    <t>영상감시장치, 세오, SEO-HSB50-E200, 방범감시시스템</t>
  </si>
  <si>
    <t>영상감시장치, 세오, SEO-SSSR-N4614, 중앙감시시스템</t>
  </si>
  <si>
    <t>영상감시장치, 세오, SEO-SSOP-LO01, 방범감시시스템</t>
  </si>
  <si>
    <t>영상감시장치, 세오, SEO-SSOP-CEN01, 방범감시시스템</t>
  </si>
  <si>
    <t>영상감시장치, 세오, SEO-HNBP-A01, 방범감시시스템</t>
  </si>
  <si>
    <t>영상감시장치, 세오, SEO-SPSG-01, 방범감시시스템</t>
  </si>
  <si>
    <t>영상감시장치, 세오, SEO-SPSGB-01, 방범감시시스템</t>
  </si>
  <si>
    <t>영상감시장치, 세오, SEO-HRWB-01, 방범감시시스템</t>
  </si>
  <si>
    <t>영상감시장치, 세오, SEO-SSBP84-SD601, 방범감시시스템</t>
  </si>
  <si>
    <t>영상감시장치, 세오, SEO-SSBP86-SD601, 방범감시시스템</t>
  </si>
  <si>
    <t>영상감시장치, 세오, SEO-SSBP88-SD601, 방범감시시스템</t>
  </si>
  <si>
    <t>영상감시장치, 세오, SEO-SSBP1224-SD602, 방범감시시스템</t>
  </si>
  <si>
    <t>영상감시장치, 세오, SEO-SSBP1228-SD602, 방범감시시스템</t>
  </si>
  <si>
    <t>영상감시장치, 세오, SEO-SSBP1244-SD602, 방범감시시스템</t>
  </si>
  <si>
    <t>영상감시장치, 세오, SEO-SSBP1248-SD602, 방범감시시스템</t>
  </si>
  <si>
    <t>영상감시장치, 세오, SEO-SHSCE-H180, 중앙감시시스템</t>
  </si>
  <si>
    <t>영상감시장치, 세오, SEO-SHSCE-H240, 중앙감시시스템</t>
  </si>
  <si>
    <t>영상감시장치, 세오, SEO-SHSCE-H360, 중앙감시시스템</t>
  </si>
  <si>
    <t>영상감시장치, 세오, SEO-SHSE-H60, 중앙감시시스템</t>
  </si>
  <si>
    <t>영상감시장치, 세오, SEO-SHSE-H120, 중앙감시시스템</t>
  </si>
  <si>
    <t>영상감시장치, 세오, SEO-SHSE-H180, 중앙감시시스템</t>
  </si>
  <si>
    <t>영상감시장치, 세오, SEO-SHSE-H240, 중앙감시시스템</t>
  </si>
  <si>
    <t>영상감시장치, 세오, SEO-SHSE-H300, 중앙감시시스템</t>
  </si>
  <si>
    <t>영상감시장치, 세오, SEO-HSE-H300, 방범감시시스템</t>
  </si>
  <si>
    <t>영상감시장치, 세오, SEO-HPSR-V52000, 중앙감시시스템</t>
  </si>
  <si>
    <t>영상감시장치, 세오, SEO-HNP15BR-05, 방범감시시스템</t>
  </si>
  <si>
    <t>영상감시장치, 세오, SEO-HNP15BR-10, 방범감시시스템</t>
  </si>
  <si>
    <t>영상감시장치, 세오, SEO-HNP15BR-20, 방범감시시스템</t>
  </si>
  <si>
    <t>영상감시장치, 세오, SEO-HNP16BR-05, 방범감시시스템</t>
  </si>
  <si>
    <t>영상감시장치, 세오, SEO-HNP16BR-10, 방범감시시스템</t>
  </si>
  <si>
    <t>영상감시장치, 세오, SEO-HNP21BR-01, 방범감시시스템</t>
  </si>
  <si>
    <t>영상감시장치, 세오, SEO-HNP21BR-05, 방범감시시스템</t>
  </si>
  <si>
    <t>영상감시장치, 세오, SEO-SISD-JB60, 중앙감시시스템</t>
  </si>
  <si>
    <t>영상감시장치, 세오, SEO-SISD-GS161, 중앙감시시스템</t>
  </si>
  <si>
    <t>영상감시장치, 세오, SEO-SISD-GS162, 중앙감시시스템</t>
  </si>
  <si>
    <t>영상감시장치, 세오, SEO-HTC-B21201A, 방범감시시스템</t>
  </si>
  <si>
    <t>영상감시장치, 세오, SEO-HTC-B21210A, 방범감시시스템</t>
  </si>
  <si>
    <t>영상감시장치, 세오, SEO-HTC-B21220A, 방범감시시스템</t>
  </si>
  <si>
    <t>영상감시장치, 세오, SEO-HTC-B21230A, 방범감시시스템</t>
  </si>
  <si>
    <t>영상감시장치, 세오, SEO-HTC-B21240A, 방범감시시스템</t>
  </si>
  <si>
    <t>영상감시장치, 세오, SEO-HTC-B21201B, 방범감시시스템</t>
  </si>
  <si>
    <t>영상감시장치, 세오, SEO-HTC-B21210B, 방범감시시스템</t>
  </si>
  <si>
    <t>영상감시장치, 세오, SEO-HTC-B21220B, 방범감시시스템</t>
  </si>
  <si>
    <t>영상감시장치, 세오, SEO-HTC-B21230B, 방범감시시스템</t>
  </si>
  <si>
    <t>영상감시장치, 세오, SEO-HTC-B21240B, 방범감시시스템</t>
  </si>
  <si>
    <t>영상감시장치, 세오, SEO-HTC-B22701B, 방범감시시스템</t>
  </si>
  <si>
    <t>영상감시장치, 세오, SEO-HTC-B22710B, 방범감시시스템</t>
  </si>
  <si>
    <t>영상감시장치, 세오, SEO-HTC-B22720B, 방범감시시스템</t>
  </si>
  <si>
    <t>영상감시장치, 세오, SEO-HTC-B22730B, 방범감시시스템</t>
  </si>
  <si>
    <t>영상감시장치, 세오, SEO-HTC-B22740B, 방범감시시스템</t>
  </si>
  <si>
    <t>영상감시장치, 세오, SEO-HTC-S23605A, 방범감시시스템</t>
  </si>
  <si>
    <t>영상감시장치, 세오, SEO-HTC-S23610A, 방범감시시스템</t>
  </si>
  <si>
    <t>영상감시장치, 세오, SEO-HTC-S23620A, 방범감시시스템</t>
  </si>
  <si>
    <t>영상감시장치, 세오, SEO-HTC-S23601B, 방범감시시스템</t>
  </si>
  <si>
    <t>영상감시장치, 세오, SEO-HTC-S23605B, 방범감시시스템</t>
  </si>
  <si>
    <t>영상감시장치, 세오, SEO-HTC-S23610B, 방범감시시스템</t>
  </si>
  <si>
    <t>영상감시장치, 세오, SEO-HTC-S23620B, 방범감시시스템</t>
  </si>
  <si>
    <t>영상감시장치, 세오, SEO-HTC-S23001B, 방범감시시스템</t>
  </si>
  <si>
    <t>영상감시장치, 세오, SEO-HTC-S23005B, 방범감시시스템</t>
  </si>
  <si>
    <t>영상감시장치, 세오, SEO-HTC-S23010B, 방범감시시스템</t>
  </si>
  <si>
    <t>영상감시장치, 세오, SEO-HTC-S23020B, 방범감시시스템</t>
  </si>
  <si>
    <t>영상감시장치, 세오, SEO-SHTC-600BI, 방범감시시스템</t>
  </si>
  <si>
    <t>영상감시장치, 세오, SEO-SHTC-500BI, 방범감시시스템</t>
  </si>
  <si>
    <t>영상감시장치, 세오, SEO-SHTC-400BI, 방범감시시스템</t>
  </si>
  <si>
    <t>영상감시장치, 세오, SEO-SHNC-D10, 방범감시시스템</t>
  </si>
  <si>
    <t>CEC-5230</t>
  </si>
  <si>
    <t>벨, 이레씨즈, CEC-5230, 비상벨</t>
  </si>
  <si>
    <t>엔에스티정보통신</t>
  </si>
  <si>
    <t>스위치허브_엔에스티정보통신</t>
    <phoneticPr fontId="2" type="noConversion"/>
  </si>
  <si>
    <t>디지털비디오레코더, 디비시스, DV-N16-B8, 1TB</t>
  </si>
  <si>
    <t>DV-N25-B8</t>
  </si>
  <si>
    <t>디지털비디오레코더, 디비시스, DV-N25-B8, 1TB</t>
  </si>
  <si>
    <t>DV-N36-B8</t>
  </si>
  <si>
    <t>디지털비디오레코더, 디비시스, DV-N36-B8, 1TB</t>
  </si>
  <si>
    <t>CMS-Station H-16</t>
  </si>
  <si>
    <t>디지털비디오레코더, 엠스톤, CMS-Station H-16, 32GB</t>
  </si>
  <si>
    <t>EM-25B8</t>
  </si>
  <si>
    <t>디지털비디오레코더, 엠스톤, EM-25B8, 4TB</t>
  </si>
  <si>
    <t>EM-64B16F</t>
  </si>
  <si>
    <t>디지털비디오레코더, 엠스톤, EM-64B16F, 4TB</t>
  </si>
  <si>
    <t>EM-NDS-Solo</t>
  </si>
  <si>
    <t>디지털비디오레코더, 엠스톤, EM-NDS-Solo, 8GB</t>
  </si>
  <si>
    <t>PCAM-FB12360</t>
  </si>
  <si>
    <t>보안용카메라, 세오, PCAM-FB12360, 14.94mmCMOS</t>
  </si>
  <si>
    <t>PCAM-FH12360R</t>
  </si>
  <si>
    <t>보안용카메라, 세오, PCAM-FH12360R, 14.94mmCMOS</t>
  </si>
  <si>
    <t>BOX-327428SEO</t>
  </si>
  <si>
    <t>금속상자, 세오, BOX-327428SEO, 320×745×285mm</t>
  </si>
  <si>
    <t>BOX-354030SEO</t>
  </si>
  <si>
    <t>금속상자, 세오, BOX-354030SEO, 350×400×300mm</t>
  </si>
  <si>
    <t>CES-5216</t>
  </si>
  <si>
    <t>송신기, 이레씨즈, CES-5216, 16CH</t>
  </si>
  <si>
    <t>송신기_이레씨즈</t>
    <phoneticPr fontId="2" type="noConversion"/>
  </si>
  <si>
    <t>SNT-1300P</t>
  </si>
  <si>
    <t>카메라회전대, 에스피지, SNT-1300P, 팬틸트</t>
  </si>
  <si>
    <t>카메라회전대_에스피지</t>
    <phoneticPr fontId="2" type="noConversion"/>
  </si>
  <si>
    <t>콘솔익스텐더, Aten, CN/CS1716A, 16port</t>
  </si>
  <si>
    <t>하드디스크드라이브, Pivot3, CN/P3ASE-V5-2000/2000S-10-D5, 10TB</t>
  </si>
  <si>
    <t>HDD_Pivot3</t>
    <phoneticPr fontId="2" type="noConversion"/>
  </si>
  <si>
    <t>디스크어레이, Pivot3, CN/V5-2000-160, 10TB/960GB(캐시)</t>
  </si>
  <si>
    <t>디스크어레이, Pivot3, CN/V5-2000s-160, 10TB/960GB(캐시)</t>
  </si>
  <si>
    <t>V5-2000-160</t>
  </si>
  <si>
    <t>디스크어레이_Pivot3</t>
    <phoneticPr fontId="2" type="noConversion"/>
  </si>
  <si>
    <t>Axis communications</t>
  </si>
  <si>
    <t>에스피지</t>
  </si>
  <si>
    <t>Pivot3</t>
  </si>
  <si>
    <t>G610</t>
  </si>
  <si>
    <t>G620</t>
  </si>
  <si>
    <t>SFC501G</t>
  </si>
  <si>
    <t>SFC4000B</t>
  </si>
  <si>
    <t>NSH-2128P</t>
  </si>
  <si>
    <t>NSH-2108LP</t>
  </si>
  <si>
    <t>DV-N16-B8</t>
  </si>
  <si>
    <t>SNVR-04B2</t>
  </si>
  <si>
    <t>SNVR-25B16</t>
  </si>
  <si>
    <t>EM-04B2</t>
  </si>
  <si>
    <t>EM-09B2</t>
  </si>
  <si>
    <t>PCAM-BA203</t>
  </si>
  <si>
    <t>PCAM-BA202</t>
  </si>
  <si>
    <t>PCAM-D203</t>
  </si>
  <si>
    <t>PCAM-D202</t>
  </si>
  <si>
    <t>PCAM-SA202</t>
  </si>
  <si>
    <t>PCAM-SA201</t>
  </si>
  <si>
    <t>PCAM-G2020TN</t>
  </si>
  <si>
    <t>PCAM-NTS237C</t>
  </si>
  <si>
    <t>PCAM-D3040TN</t>
  </si>
  <si>
    <t>PCAM-G2050TN</t>
  </si>
  <si>
    <t>PCAM-B5018TN</t>
  </si>
  <si>
    <t>PCAM-H5018TN</t>
  </si>
  <si>
    <t>PCAM-H2018TN</t>
  </si>
  <si>
    <t>PCAM-BE</t>
  </si>
  <si>
    <t>SEO-BR03</t>
  </si>
  <si>
    <t>CU-42FO</t>
  </si>
  <si>
    <t>C1004-E</t>
  </si>
  <si>
    <t>C1310-E</t>
  </si>
  <si>
    <t>LED-6020SEO</t>
  </si>
  <si>
    <t>LED-10020SEO</t>
  </si>
  <si>
    <t>LED-3040SEO</t>
  </si>
  <si>
    <t>LED-2030SEO</t>
  </si>
  <si>
    <t>C8210</t>
  </si>
  <si>
    <t>8721ALK</t>
  </si>
  <si>
    <t>CS1716A</t>
  </si>
  <si>
    <t>P3ASE-V5-2000</t>
  </si>
  <si>
    <t>ST6000VX001</t>
  </si>
  <si>
    <t>T2YHT</t>
  </si>
  <si>
    <t>K9CD3</t>
  </si>
  <si>
    <t>9HXK6</t>
  </si>
  <si>
    <t>DW-F800-DBSC</t>
  </si>
  <si>
    <t>JB 3060</t>
  </si>
  <si>
    <t>Unity 300 DPE</t>
  </si>
  <si>
    <t>Unity 300 DAE</t>
  </si>
  <si>
    <t>V5-2000s-160</t>
  </si>
  <si>
    <t>2076-12G</t>
  </si>
  <si>
    <t>컴퓨터망전환장치, Brocade, US/G610, 8port</t>
  </si>
  <si>
    <t>컴퓨터망전환장치, Brocade, US/G620, 24port</t>
  </si>
  <si>
    <t>네트워크스위치, 엔에스티정보통신, NSH-2128P, 24port</t>
  </si>
  <si>
    <t>네트워크스위치, 엔에스티정보통신, NSH-2108LP, 8port PoE</t>
  </si>
  <si>
    <t>디지털비디오레코더, 세오, SNVR-04B2, 4TB</t>
  </si>
  <si>
    <t>디지털비디오레코더, 세오, SNVR-25B16, 4TB</t>
  </si>
  <si>
    <t>디지털비디오레코더, 엠스톤, EM-04B2, 8GB</t>
  </si>
  <si>
    <t>디지털비디오레코더, 엠스톤, EM-09B2, 8GB</t>
  </si>
  <si>
    <t>보안용카메라, 세오, PCAM-BA203, 12.7mmCMOS</t>
  </si>
  <si>
    <t>보안용카메라, 세오, PCAM-BA202, 12.7mmCMOS</t>
  </si>
  <si>
    <t>보안용카메라, 세오, PCAM-D203, 12.7mmCMOS</t>
  </si>
  <si>
    <t>보안용카메라, 세오, PCAM-D202, 12.7mmCMOS</t>
  </si>
  <si>
    <t>보안용카메라, 세오, PCAM-SA202, 12.7mmCMOS</t>
  </si>
  <si>
    <t>보안용카메라, 세오, PCAM-SA201, 12.7mmCMOS</t>
  </si>
  <si>
    <t>보안용카메라, 세오, PCAM-G2020TN, 9.07mmCMOS</t>
  </si>
  <si>
    <t>보안용카메라, 세오, PCAM-NTS237C, 14.11mmCMOS</t>
  </si>
  <si>
    <t>보안용카메라, 세오, PCAM-D3040TN, 14.11mmCMOS</t>
  </si>
  <si>
    <t>보안용카메라, 세오, PCAM-G2050TN, 9.07mmCMOS</t>
  </si>
  <si>
    <t>보안용카메라, 세오, PCAM-B5018TN, 14.11mmCMOS</t>
  </si>
  <si>
    <t>보안용카메라, 세오, PCAM-H5018TN, 14.11mmCMOS</t>
  </si>
  <si>
    <t>보안용카메라, 세오, PCAM-H2018TN, 12.7mmCMOS</t>
  </si>
  <si>
    <t>보안용카메라, 세오, PCAM-BE, 12.7mmCMOS</t>
  </si>
  <si>
    <t>PA용스피커, 인터엠, CU-42FO, 20W</t>
  </si>
  <si>
    <t>PA용스피커, Axis communications, SE/C1004-E, 6W</t>
  </si>
  <si>
    <t>호온스피커, Axis communications, SE/C1310-E, 7W</t>
  </si>
  <si>
    <t>안내판, 세오, LED-6020SEO, 600×200mm, CCTV설치안내</t>
  </si>
  <si>
    <t>안내판, 세오, LED-10020SEO, 1000×200mm, CCTV설치안내</t>
  </si>
  <si>
    <t>안내판, 세오, LED-3040SEO, 300×400mm, CCTV설치안내</t>
  </si>
  <si>
    <t>안내판, 세오, LED-2030SEO, 200×300mm, CCTV설치안내</t>
  </si>
  <si>
    <t>오디오앰프, (부품)AXIS, SE/C8210, 오디오브리지</t>
  </si>
  <si>
    <t>하드디스크드라이브, Seagate, CN/ST6000VX001, 6TB</t>
  </si>
  <si>
    <t>하드디스크드라이브, Dell, TH/T2YHT, 12TB</t>
  </si>
  <si>
    <t>하드디스크드라이브, Dell, TH/K9CD3, 14TB</t>
  </si>
  <si>
    <t>하드디스크드라이브, Dell, TH/9HXK6, 12TB</t>
  </si>
  <si>
    <t>디스크어레이, (부품)IBM, US/2076-12G</t>
  </si>
  <si>
    <t>안내판_세오</t>
    <phoneticPr fontId="2" type="noConversion"/>
  </si>
  <si>
    <t>SSD_Fujitsu</t>
    <phoneticPr fontId="2" type="noConversion"/>
  </si>
  <si>
    <t>호온스피커_Axis</t>
    <phoneticPr fontId="2" type="noConversion"/>
  </si>
  <si>
    <t>PA용스피커_Axis</t>
    <phoneticPr fontId="2" type="noConversion"/>
  </si>
  <si>
    <t>방송수신기_이레씨즈</t>
    <phoneticPr fontId="2" type="noConversion"/>
  </si>
  <si>
    <t>오디오앰프_Axis</t>
    <phoneticPr fontId="2" type="noConversion"/>
  </si>
  <si>
    <t>HDD_Dell</t>
    <phoneticPr fontId="2" type="noConversion"/>
  </si>
  <si>
    <t>안내판</t>
    <phoneticPr fontId="2" type="noConversion"/>
  </si>
  <si>
    <t>디지털비디오레코더, 엠스톤, EM-36B8, 4TB</t>
  </si>
  <si>
    <t>PCAM-D2030TN(납품하차도)</t>
  </si>
  <si>
    <t>RX2540M5(5222)</t>
  </si>
  <si>
    <t>p2 wireless technologies</t>
    <phoneticPr fontId="2" type="noConversion"/>
  </si>
  <si>
    <t>컨버터, 솔텍, SFC-CENTER/16</t>
    <phoneticPr fontId="2" type="noConversion"/>
  </si>
  <si>
    <t>SFC-CENTER/16</t>
    <phoneticPr fontId="2" type="noConversion"/>
  </si>
  <si>
    <t>통신소프트웨어</t>
  </si>
  <si>
    <t>통신서버소프트웨어</t>
  </si>
  <si>
    <t>SEO_통신소프트웨어</t>
  </si>
  <si>
    <t>SEO_통신소프트웨어</t>
    <phoneticPr fontId="2" type="noConversion"/>
  </si>
  <si>
    <t>1채널 영상저장분배</t>
  </si>
  <si>
    <t>1채널 연동라이선스</t>
  </si>
  <si>
    <t>통신소프트웨어, 세오, 통합영상관제 S/W v1.0 (Pharos II UX v1.0), 1채널 영상저장분배</t>
  </si>
  <si>
    <t>통신소프트웨어, 세오, 통합영상관제 S/W v1.0 (Pharos II UX v1.0), 1채널 연동라이선스</t>
  </si>
  <si>
    <t>조</t>
    <phoneticPr fontId="2" type="noConversion"/>
  </si>
  <si>
    <t>네트워크스위치, 솔텍, SFC4000B, 8port, SFP24port</t>
    <phoneticPr fontId="2" type="noConversion"/>
  </si>
  <si>
    <t>금속상자, 세오, SEO-BR03, 140×140×140mm, 카메라브래킷, 기둥형</t>
    <phoneticPr fontId="2" type="noConversion"/>
  </si>
  <si>
    <t>금속상자, 세오, BOX-456140SEO, 450×610×400mm</t>
  </si>
  <si>
    <t>금속상자, 세오, BOX-607045SEO, 600×700×450mm</t>
  </si>
  <si>
    <t>BOX-456140SEO</t>
  </si>
  <si>
    <t>BOX-607045SEO</t>
  </si>
  <si>
    <t>S-GED-04</t>
  </si>
  <si>
    <t>디지털비디오레코더, 세오, S-GED-04, 64GB</t>
  </si>
  <si>
    <t>보안용카메라, 세오, SNB-H02031R, 12.7mmCMOS</t>
  </si>
  <si>
    <t>보안용카메라, 세오, SNB-H02032R, 12.7mmCMOS</t>
  </si>
  <si>
    <t>보안용카메라, 세오, SND-T02041R, 9.07mmCMOS</t>
  </si>
  <si>
    <t>보안용카메라, 세오, SND-T02042R, 9.07mmCMOS</t>
  </si>
  <si>
    <t>보안용카메라, 세오, SNV-T02041R, 9.07mmCMOS</t>
  </si>
  <si>
    <t>보안용카메라, 세오, SNV-T02042R, 9.07mmCMOS</t>
  </si>
  <si>
    <t>보안용카메라, 세오, SRH-H02032R, 12.7mmCMOS</t>
  </si>
  <si>
    <t>SNB-H02031R</t>
  </si>
  <si>
    <t>SNB-H02032R</t>
  </si>
  <si>
    <t>SND-T02041R</t>
  </si>
  <si>
    <t>SND-T02042R</t>
  </si>
  <si>
    <t>SNV-T02041R</t>
  </si>
  <si>
    <t>SNV-T02042R</t>
  </si>
  <si>
    <t>SRH-H02032R</t>
  </si>
  <si>
    <t>LED-8020SEO</t>
  </si>
  <si>
    <t>LED-CB3030SEO</t>
  </si>
  <si>
    <t>안내판, 세오, LED-8020SEO, 800×200mm, CCTV설치안내</t>
  </si>
  <si>
    <t>안내판, 세오, LED-CB3030SEO, 300×300mm, 위치정보안내</t>
  </si>
  <si>
    <t>컴퓨터서버, Lenovo, CN/SN550-7X16S6UF00, Intel Xeon Gold 5222(3.8GHz)×2, 8core</t>
  </si>
  <si>
    <t>컴퓨터서버, Lenovo, CN/SR550-7X04SWJ900, Intel Xeon Gold 5222(3.8GHz)×2, 8core</t>
  </si>
  <si>
    <t>SN550-7X16S6UF00</t>
  </si>
  <si>
    <t>SR550-7X04SWJ900</t>
  </si>
  <si>
    <t>하드디스크드라이브, IBM, US/02PX335, 14TB</t>
  </si>
  <si>
    <t>02PX335</t>
  </si>
  <si>
    <t>하드디스크드라이브, Pivot3, CN/P3ASE-V5-2000/2000S-2E, 2TB</t>
  </si>
  <si>
    <t>하드디스크드라이브, Pivot3, CN/P3ASE-V5-2000/2000S-6E, 6TB</t>
  </si>
  <si>
    <t>P3ASE-V5-2000/2000S-2E</t>
  </si>
  <si>
    <t>P3ASE-V5-2000/2000S-6E</t>
  </si>
  <si>
    <t>디스크어레이, (부품)IBM, MX/2072-12G(Flash System 5000 LFF)</t>
  </si>
  <si>
    <t>디스크어레이, (부품)IBM, MX/2072-92G(Flash System 5000 HD LFF)</t>
  </si>
  <si>
    <t>2072-12G</t>
    <phoneticPr fontId="2" type="noConversion"/>
  </si>
  <si>
    <t>2072-92G</t>
    <phoneticPr fontId="2" type="noConversion"/>
  </si>
  <si>
    <t>영상감시장치, 세오, SEO-STC-S2036AW, 방범감시시스템</t>
  </si>
  <si>
    <t>영상감시장치, 세오, SEO-STC-S2040, 방범감시시스템</t>
  </si>
  <si>
    <t>영상감시장치, 세오, SEO-STC-B2004, 방범감시시스템</t>
  </si>
  <si>
    <t>영상감시장치, 세오, SEO-SSC-8080S, 방범감시시스템</t>
  </si>
  <si>
    <t>영상감시장치, 세오, SEO-SSC-8080M, 방범감시시스템</t>
  </si>
  <si>
    <t>영상감시장치, 세오, SEO-SSC-1500, 방범감시시스템</t>
  </si>
  <si>
    <t>영상감시장치, 세오, SEO-SSC-1000, 방범감시시스템</t>
  </si>
  <si>
    <t>영상감시장치, 세오, SEO-SNBPBR-P1004, 방범감시시스템</t>
  </si>
  <si>
    <t>영상감시장치, 세오, SEO-SNBP-P1505, 방범감시시스템</t>
  </si>
  <si>
    <t>영상감시장치, 세오, SEO-SNBP-P1506, 방범감시시스템</t>
  </si>
  <si>
    <t>영상감시장치, 세오, SEO-SNBP-P2166, 방범감시시스템</t>
  </si>
  <si>
    <t>영상감시장치, 세오, SEO-SNBP-P2678, 방범감시시스템</t>
  </si>
  <si>
    <t>영상감시장치, 세오, SEO-SHBP83-B01, 방범감시시스템</t>
  </si>
  <si>
    <t>영상감시장치, 세오, SEO-SHBP83-B02, 방범감시시스템</t>
  </si>
  <si>
    <t>영상감시장치, 세오, SEO-SHBP83-C01, 방범감시시스템</t>
  </si>
  <si>
    <t>영상감시장치, 세오, SEO-SHBP83-C02, 방범감시시스템</t>
  </si>
  <si>
    <t>영상감시장치, 세오, SEO-SNBR-B304030, 방범감시시스템</t>
  </si>
  <si>
    <t>영상감시장치, 세오, SEO-SNBR-BR01, 방범감시시스템</t>
  </si>
  <si>
    <t>영상감시장치, 세오, SEO-SNBR-BR02, 방범감시시스템</t>
  </si>
  <si>
    <t>영상감시장치, 세오, SEO-SNBR-BR03, 방범감시시스템</t>
  </si>
  <si>
    <t>영상감시장치, 세오, SEO-SNBR-BR04, 방범감시시스템</t>
  </si>
  <si>
    <t>영상감시장치, 세오, SEO-SNBR-BR05, 방범감시시스템</t>
  </si>
  <si>
    <t>영상감시장치, 세오, SEO-STAR1-B2004, 방범감시시스템</t>
  </si>
  <si>
    <t>영상감시장치, 세오, SEO-STAR1-B2018, 방범감시시스템</t>
  </si>
  <si>
    <t>영상감시장치, 세오, SEO-STAR1-B2812, 방범감시시스템</t>
  </si>
  <si>
    <t>영상감시장치, 세오, SEO-STAR3-B2004, 방범감시시스템</t>
  </si>
  <si>
    <t>영상감시장치, 세오, SEO-STAR3-B2018, 방범감시시스템</t>
  </si>
  <si>
    <t>영상감시장치, 세오, SEO-STAR3-B2812, 방범감시시스템</t>
  </si>
  <si>
    <t>영상감시장치, 세오, SEO-STAR1-S2030, 방범감시시스템</t>
  </si>
  <si>
    <t>영상감시장치, 세오, SEO-STAR1-S5236, 방범감시시스템</t>
  </si>
  <si>
    <t>영상감시장치, 세오, SEO-STAR1-S2040, 방범감시시스템</t>
  </si>
  <si>
    <t>영상감시장치, 세오, SEO-STAR1-S2236, 방범감시시스템</t>
  </si>
  <si>
    <t>영상감시장치, 세오, SEO-STAR3-S2030, 방범감시시스템</t>
  </si>
  <si>
    <t>영상감시장치, 세오, SEO-STAR3-S5236, 방범감시시스템</t>
  </si>
  <si>
    <t>영상감시장치, 세오, SEO-STAR3-S2040, 방범감시시스템</t>
  </si>
  <si>
    <t>영상감시장치, 세오, SEO-STAR3-S2236, 방범감시시스템</t>
  </si>
  <si>
    <t>영상감시장치, 세오, SEO-SPN-PL2000, 중앙감시시스템</t>
  </si>
  <si>
    <t>영상감시장치, 세오, SEO-SPD-PL1000D, 중앙감시시스템</t>
  </si>
  <si>
    <t>영상감시장치, 세오, SEO-SLSR-650S1, 중앙감시시스템</t>
  </si>
  <si>
    <t>영상감시장치, 세오, SEO-SOD-ITSIMSS, 중앙감시시스템</t>
  </si>
  <si>
    <t>영상감시장치, 세오, SEO-SOD-FD3225, 중앙감시시스템</t>
  </si>
  <si>
    <t>영상감시장치, 세오, SEO-SOD-FD3225S, 중앙감시시스템</t>
  </si>
  <si>
    <t>영상감시장치, 세오, SEO-SOD-FD3221, 중앙감시시스템</t>
  </si>
  <si>
    <t>영상감시장치, 세오, SEO-SOD-FD3222, 중앙감시시스템</t>
  </si>
  <si>
    <t>영상감시장치, 세오, SEO-SOD-FD3221S, 중앙감시시스템</t>
  </si>
  <si>
    <t>영상감시장치, 세오, SEO-SOD-FD3222S, 중앙감시시스템</t>
  </si>
  <si>
    <t>영상감시장치, 세오, SEO-SD01SR-380, 방범감시시스템</t>
  </si>
  <si>
    <t>영상감시장치, 세오, SEO-SL01SR-650, 방범감시시스템</t>
  </si>
  <si>
    <t>영상감시장치, 세오, SEO-SF01SR-2540, 방범감시시스템</t>
  </si>
  <si>
    <t>영상감시장치, 세오, SEO-SD02SR-380, 방범감시시스템</t>
  </si>
  <si>
    <t>영상감시장치, 세오, SEO-SL02SR-650, 방범감시시스템</t>
  </si>
  <si>
    <t>영상감시장치, 세오, SEO-SF02SR-2540, 방범감시시스템</t>
  </si>
  <si>
    <t>영상감시장치, 세오, SEO-SLSR-SN550LH, 중앙감시시스템</t>
  </si>
  <si>
    <t>영상감시장치, 세오, SEO-SLSR-SN850LH, 중앙감시시스템</t>
  </si>
  <si>
    <t>영상감시장치, 세오, SEO-SLCHS-8721, 중앙감시시스템</t>
  </si>
  <si>
    <t>영상감시장치, 세오, SEO-SLSR-5365N2, 중앙감시시스템</t>
  </si>
  <si>
    <t>영상감시장치, 세오, SEO-SLSR-5365N3, 중앙감시시스템</t>
  </si>
  <si>
    <t>영상감시장치, 세오, SEO-SLSR-SR530S, 중앙감시시스템</t>
  </si>
  <si>
    <t>영상감시장치, 세오, SEO-SLSR-SR550S, 중앙감시시스템</t>
  </si>
  <si>
    <t>영상감시장치, 세오, SEO-SLSR-SR630S, 중앙감시시스템</t>
  </si>
  <si>
    <t>영상감시장치, 세오, SEO-SLSR-SR6503S, 중앙감시시스템</t>
  </si>
  <si>
    <t>영상감시장치, 세오, SEO-SLSR-SR6502S, 중앙감시시스템</t>
  </si>
  <si>
    <t>영상감시장치, 세오, SEO-SLSR-SN550S, 중앙감시시스템</t>
  </si>
  <si>
    <t>영상감시장치, 세오, SEO-SLSR-SN850S, 중앙감시시스템</t>
  </si>
  <si>
    <t>영상감시장치, 세오, SEO-SLSR-SR530LH, 중앙감시시스템</t>
  </si>
  <si>
    <t>영상감시장치, 세오, SEO-SLSR-SR550LH, 중앙감시시스템</t>
  </si>
  <si>
    <t>영상감시장치, 세오, SEO-SLSR-SR630LH, 중앙감시시스템</t>
  </si>
  <si>
    <t>영상감시장치, 세오, SEO-SLSR-SR6503LH, 중앙감시시스템</t>
  </si>
  <si>
    <t>영상감시장치, 세오, SEO-SLSR-SR6502LH, 중앙감시시스템</t>
  </si>
  <si>
    <t>영상감시장치, 세오, SEO-SSSR-NT, 중앙감시시스템</t>
  </si>
  <si>
    <t>영상감시장치, 세오, SEO-STC-SIR2030, 방범감시시스템</t>
  </si>
  <si>
    <t>영상감시장치, 세오, SEO-SISD-720092, 중앙감시시스템</t>
  </si>
  <si>
    <t>영상감시장치, 세오, SEO-SISD-720001, 중앙감시시스템</t>
  </si>
  <si>
    <t>SEO-SHNC-S2040</t>
  </si>
  <si>
    <t>SEO-SHNC-B2004</t>
  </si>
  <si>
    <t>SEO-STC-S2036AW</t>
  </si>
  <si>
    <t>SEO-STC-S2040</t>
  </si>
  <si>
    <t>SEO-STC-B2004</t>
  </si>
  <si>
    <t>SEO-SSC-8080S</t>
  </si>
  <si>
    <t>SEO-SSC-8080M</t>
  </si>
  <si>
    <t>SEO-SSC-1500</t>
  </si>
  <si>
    <t>SEO-SSC-1000</t>
  </si>
  <si>
    <t>SEO-SNBPBR-P1004</t>
  </si>
  <si>
    <t>SEO-SNBP-P1505</t>
  </si>
  <si>
    <t>SEO-SNBP-P1506</t>
  </si>
  <si>
    <t>SEO-SNBP-P2166</t>
  </si>
  <si>
    <t>SEO-SNBP-P2678</t>
  </si>
  <si>
    <t>SEO-SHBP83-B01</t>
  </si>
  <si>
    <t>SEO-SHBP83-B02</t>
  </si>
  <si>
    <t>SEO-SHBP83-C01</t>
  </si>
  <si>
    <t>SEO-SHBP83-C02</t>
  </si>
  <si>
    <t>SEO-SNBR-B304030</t>
  </si>
  <si>
    <t>SEO-SNBR-BR01</t>
  </si>
  <si>
    <t>SEO-SNBR-BR02</t>
  </si>
  <si>
    <t>SEO-SNBR-BR03</t>
  </si>
  <si>
    <t>SEO-SNBR-BR04</t>
  </si>
  <si>
    <t>SEO-SNBR-BR05</t>
  </si>
  <si>
    <t>SEO-STAR1-B2004</t>
  </si>
  <si>
    <t>SEO-STAR1-B2018</t>
  </si>
  <si>
    <t>SEO-STAR1-B2812</t>
  </si>
  <si>
    <t>SEO-STAR3-B2004</t>
  </si>
  <si>
    <t>SEO-STAR3-B2018</t>
  </si>
  <si>
    <t>SEO-STAR3-B2812</t>
  </si>
  <si>
    <t>SEO-STAR1-S2030</t>
  </si>
  <si>
    <t>SEO-STAR1-S5236</t>
  </si>
  <si>
    <t>SEO-STAR1-S2040</t>
  </si>
  <si>
    <t>SEO-STAR1-S2236</t>
  </si>
  <si>
    <t>SEO-STAR3-S2030</t>
  </si>
  <si>
    <t>SEO-STAR3-S5236</t>
  </si>
  <si>
    <t>SEO-STAR3-S2040</t>
  </si>
  <si>
    <t>SEO-STAR3-S2236</t>
  </si>
  <si>
    <t>SEO-SPN-PL2000</t>
  </si>
  <si>
    <t>SEO-SPD-PL1000D</t>
  </si>
  <si>
    <t>SEO-SLSR-650S1</t>
  </si>
  <si>
    <t>SEO-SOD-ITSIMSS</t>
  </si>
  <si>
    <t>SEO-SOD-FD3225</t>
  </si>
  <si>
    <t>SEO-SOD-FD3225S</t>
  </si>
  <si>
    <t>SEO-SOD-FD3221</t>
  </si>
  <si>
    <t>SEO-SOD-FD3222</t>
  </si>
  <si>
    <t>SEO-SOD-FD3221S</t>
  </si>
  <si>
    <t>SEO-SOD-FD3222S</t>
  </si>
  <si>
    <t>SEO-SD01SR-380</t>
  </si>
  <si>
    <t>SEO-SL01SR-650</t>
  </si>
  <si>
    <t>SEO-SF01SR-2540</t>
  </si>
  <si>
    <t>SEO-SD02SR-380</t>
  </si>
  <si>
    <t>SEO-SL02SR-650</t>
  </si>
  <si>
    <t>SEO-SF02SR-2540</t>
  </si>
  <si>
    <t>SEO-SLSR-SN550LH</t>
  </si>
  <si>
    <t>SEO-SLSR-SN850LH</t>
  </si>
  <si>
    <t>SEO-SLCHS-8721</t>
  </si>
  <si>
    <t>SEO-SLSR-5365N2</t>
  </si>
  <si>
    <t>SEO-SLSR-5365N3</t>
  </si>
  <si>
    <t>SEO-SLSR-SR530S</t>
  </si>
  <si>
    <t>SEO-SLSR-SR550S</t>
  </si>
  <si>
    <t>SEO-SLSR-SR630S</t>
  </si>
  <si>
    <t>SEO-SLSR-SR6503S</t>
  </si>
  <si>
    <t>SEO-SLSR-SR6502S</t>
  </si>
  <si>
    <t>SEO-SLSR-SN550S</t>
  </si>
  <si>
    <t>SEO-SLSR-SN850S</t>
  </si>
  <si>
    <t>SEO-SLSR-SR530LH</t>
  </si>
  <si>
    <t>SEO-SLSR-SR550LH</t>
  </si>
  <si>
    <t>SEO-SLSR-SR630LH</t>
  </si>
  <si>
    <t>SEO-SLSR-SR6503LH</t>
  </si>
  <si>
    <t>SEO-SLSR-SR6502LH</t>
  </si>
  <si>
    <t>SEO-SSSR-NT</t>
  </si>
  <si>
    <t>SEO-STC-SIR2030</t>
  </si>
  <si>
    <t>SEO-SISD-720092</t>
  </si>
  <si>
    <t>SEO-SISD-720001</t>
  </si>
  <si>
    <t>SEO_전기설비브래킷</t>
  </si>
  <si>
    <t>브래킷, 스피커용</t>
  </si>
  <si>
    <t>라이트브래킷</t>
    <phoneticPr fontId="2" type="noConversion"/>
  </si>
  <si>
    <t>브래킷, 라이트용</t>
  </si>
  <si>
    <t>23891199</t>
  </si>
  <si>
    <t>23880670</t>
  </si>
  <si>
    <t>23880671</t>
  </si>
  <si>
    <t>23880672</t>
  </si>
  <si>
    <t>23894711</t>
  </si>
  <si>
    <t>23901078</t>
  </si>
  <si>
    <t>23901079</t>
  </si>
  <si>
    <t>23901080</t>
  </si>
  <si>
    <t>23901081</t>
  </si>
  <si>
    <t>23880673</t>
  </si>
  <si>
    <t>23874829</t>
  </si>
  <si>
    <t>23874828</t>
  </si>
  <si>
    <t>23891207</t>
  </si>
  <si>
    <t>23715157</t>
  </si>
  <si>
    <t>23891205</t>
  </si>
  <si>
    <t>23715158</t>
  </si>
  <si>
    <t>23898856</t>
  </si>
  <si>
    <t>23894712</t>
  </si>
  <si>
    <t>23894713</t>
  </si>
  <si>
    <t>23885517</t>
  </si>
  <si>
    <t>23898857</t>
  </si>
  <si>
    <t>23885518</t>
  </si>
  <si>
    <t>23898858</t>
  </si>
  <si>
    <t>23715161</t>
  </si>
  <si>
    <t>23898859</t>
  </si>
  <si>
    <t>23715162</t>
  </si>
  <si>
    <t>23898860</t>
  </si>
  <si>
    <t>영상감시장치, 세오, MSS-ISD-S02P, 방범감시시스템</t>
  </si>
  <si>
    <t>영상감시장치, 세오, MSS-BN01, 방범감시시스템</t>
  </si>
  <si>
    <t>영상감시장치, 세오, MSS-DN01, 방범감시시스템</t>
  </si>
  <si>
    <t>영상감시장치, 세오, MSS-SN01, 방범감시시스템</t>
  </si>
  <si>
    <t>영상감시장치, 세오, MSS-SN02, 방범감시시스템</t>
  </si>
  <si>
    <t>영상감시장치, 세오, MSS-BN02, 방범감시시스템</t>
  </si>
  <si>
    <t>영상감시장치, 세오, MSS-DN02, 방범감시시스템</t>
  </si>
  <si>
    <t>영상감시장치, 세오, MSS-SN03, 방범감시시스템</t>
  </si>
  <si>
    <t>영상감시장치, 세오, MSS-SN04, 방범감시시스템</t>
  </si>
  <si>
    <t>영상감시장치, 세오, MSS-DE201, 방범감시시스템</t>
  </si>
  <si>
    <t>영상감시장치, 세오, MSS-BR-BN01, 방범감시시스템</t>
  </si>
  <si>
    <t>영상감시장치, 세오, MSS-BR-SN01, 방범감시시스템</t>
  </si>
  <si>
    <t>영상감시장치, 세오, MSS-BR-SN03, 방범감시시스템</t>
  </si>
  <si>
    <t>영상감시장치, 세오, MSS-BR-SNB01, 방범감시시스템</t>
  </si>
  <si>
    <t>영상감시장치, 세오, MSS-BR-SNB03, 방범감시시스템</t>
  </si>
  <si>
    <t>영상감시장치, 세오, MSS-BR-BNB01, 방범감시시스템</t>
  </si>
  <si>
    <t>영상감시장치, 세오, MSS-VIP-B05, 방범감시시스템</t>
  </si>
  <si>
    <t>영상감시장치, 세오, MSS-VIP-S04, 방범감시시스템</t>
  </si>
  <si>
    <t>영상감시장치, 세오, MSS-VIP-S05, 방범감시시스템</t>
  </si>
  <si>
    <t>영상감시장치, 세오, MSS-NM-04, 중앙감시시스템</t>
  </si>
  <si>
    <t>영상감시장치, 세오, MSS-NM-09, 중앙감시시스템</t>
  </si>
  <si>
    <t>영상감시장치, 세오, MSS-NM-16, 중앙감시시스템</t>
  </si>
  <si>
    <t>영상감시장치, 세오, MSS-NM-25, 중앙감시시스템</t>
  </si>
  <si>
    <t>영상감시장치, 세오, MSS-NMN8-04, 중앙감시시스템</t>
  </si>
  <si>
    <t>영상감시장치, 세오, MSS-NMN16-09, 중앙감시시스템</t>
  </si>
  <si>
    <t>영상감시장치, 세오, MSS-NMN16-16, 중앙감시시스템</t>
  </si>
  <si>
    <t>영상감시장치, 세오, MSS-NMN32-25, 중앙감시시스템</t>
  </si>
  <si>
    <t>MSS-ISD-S02P</t>
  </si>
  <si>
    <t>MSS-BN01</t>
  </si>
  <si>
    <t>MSS-DN01</t>
  </si>
  <si>
    <t>MSS-SN01</t>
  </si>
  <si>
    <t>MSS-SN02</t>
  </si>
  <si>
    <t>MSS-BN02</t>
  </si>
  <si>
    <t>MSS-DN02</t>
  </si>
  <si>
    <t>MSS-SN03</t>
  </si>
  <si>
    <t>MSS-SN04</t>
  </si>
  <si>
    <t>MSS-DE201</t>
  </si>
  <si>
    <t>MSS-BR-BN01</t>
  </si>
  <si>
    <t>MSS-BR-SN01</t>
  </si>
  <si>
    <t>MSS-BR-SN03</t>
  </si>
  <si>
    <t>MSS-BR-SNB01</t>
  </si>
  <si>
    <t>MSS-BR-SNB03</t>
  </si>
  <si>
    <t>MSS-BR-BNB01</t>
  </si>
  <si>
    <t>MSS-VIP-B05</t>
  </si>
  <si>
    <t>MSS-VIP-S04</t>
  </si>
  <si>
    <t>MSS-VIP-S05</t>
  </si>
  <si>
    <t>MSS-NM-04</t>
  </si>
  <si>
    <t>MSS-NM-09</t>
  </si>
  <si>
    <t>MSS-NM-16</t>
  </si>
  <si>
    <t>MSS-NM-25</t>
  </si>
  <si>
    <t>MSS-NMN8-04</t>
  </si>
  <si>
    <t>MSS-NMN16-09</t>
  </si>
  <si>
    <t>MSS-NMN16-16</t>
  </si>
  <si>
    <t>MSS-NMN32-25</t>
  </si>
  <si>
    <t>소프트웨어_3자단가</t>
    <phoneticPr fontId="2" type="noConversion"/>
  </si>
  <si>
    <t>소프트웨어_세오</t>
  </si>
  <si>
    <t>소프트웨어_세오</t>
    <phoneticPr fontId="2" type="noConversion"/>
  </si>
  <si>
    <t>소프트웨어_세오</t>
    <phoneticPr fontId="2" type="noConversion"/>
  </si>
  <si>
    <t>영상저장분배</t>
    <phoneticPr fontId="2" type="noConversion"/>
  </si>
  <si>
    <t>통신소프트웨어, 세오, 통합영상관제 S/W v1.0 (Pharos II UX v1.0), 영상저장분배</t>
    <phoneticPr fontId="2" type="noConversion"/>
  </si>
  <si>
    <t>유연성단심비닐절연전선</t>
    <phoneticPr fontId="2" type="noConversion"/>
  </si>
  <si>
    <t>유연성단심비닐절연전선, VCTF 3C×1.5㎟</t>
    <phoneticPr fontId="2" type="noConversion"/>
  </si>
  <si>
    <t>스위치허브_이지넷유비쿼터스</t>
    <phoneticPr fontId="2" type="noConversion"/>
  </si>
  <si>
    <t>Nvidia</t>
    <phoneticPr fontId="2" type="noConversion"/>
  </si>
  <si>
    <t>그래픽용어댑터</t>
    <phoneticPr fontId="2" type="noConversion"/>
  </si>
  <si>
    <t>Quadro RTX 4000</t>
    <phoneticPr fontId="2" type="noConversion"/>
  </si>
  <si>
    <t>그래픽용어댑터, Nvidia, CN/Quadro RTX 4000, 8GB</t>
    <phoneticPr fontId="2" type="noConversion"/>
  </si>
  <si>
    <t>EA</t>
    <phoneticPr fontId="2" type="noConversion"/>
  </si>
  <si>
    <t xml:space="preserve"> 미래정보기술</t>
  </si>
  <si>
    <t>MR-SFP-LX</t>
    <phoneticPr fontId="2" type="noConversion"/>
  </si>
  <si>
    <t>MR-2404P-L</t>
    <phoneticPr fontId="2" type="noConversion"/>
  </si>
  <si>
    <t>MR-0402P-S</t>
    <phoneticPr fontId="2" type="noConversion"/>
  </si>
  <si>
    <t>MR-0402P-L</t>
    <phoneticPr fontId="2" type="noConversion"/>
  </si>
  <si>
    <t>MR-0802P-S</t>
    <phoneticPr fontId="2" type="noConversion"/>
  </si>
  <si>
    <t>네트워크스위치, 미래정보기술, MR-2404P-L, 24port</t>
  </si>
  <si>
    <t>네트워크스위치, 미래정보기술, MR-0402P-S, 8port</t>
  </si>
  <si>
    <t>네트워크스위치, 미래정보기술, MR-0402P-L, 8port</t>
  </si>
  <si>
    <t>네트워크스위치, 미래정보기술, MR-0802P-S, 8port</t>
  </si>
  <si>
    <t>네트워크스위치, (부품)미래정보기술, CN/MR-SFP-LX</t>
    <phoneticPr fontId="2" type="noConversion"/>
  </si>
  <si>
    <t>스위치허브_미래정보기술</t>
    <phoneticPr fontId="2" type="noConversion"/>
  </si>
  <si>
    <t>네트워크스위치, 솔텍, SFC400HP, 8port</t>
  </si>
  <si>
    <t>SGMH-500D</t>
  </si>
  <si>
    <t>네트워크시스템장비용랙, 에스지정보산업, SGSV-1000, 600×2200×1000mm</t>
  </si>
  <si>
    <t>네트워크시스템장비용랙, 에스지정보산업, SGMH-500D, 600×500×500mm</t>
  </si>
  <si>
    <t>디스크어레이, Hitachi, US/VSP G350, 12Bay</t>
  </si>
  <si>
    <t>ETERNUS DX200 S5(부품)</t>
    <phoneticPr fontId="2" type="noConversion"/>
  </si>
  <si>
    <t>ETREBDU(부품)</t>
    <phoneticPr fontId="2" type="noConversion"/>
  </si>
  <si>
    <t>ETRECDU(부품)</t>
    <phoneticPr fontId="2" type="noConversion"/>
  </si>
  <si>
    <t>ETERNUS DX200 S5(6TB)</t>
    <phoneticPr fontId="2" type="noConversion"/>
  </si>
  <si>
    <t>ETERNUS DX500 S5(6TB)</t>
    <phoneticPr fontId="2" type="noConversion"/>
  </si>
  <si>
    <t>CMS-Station H-256</t>
    <phoneticPr fontId="2" type="noConversion"/>
  </si>
  <si>
    <t>디지털비디오레코더, 엠스톤, CMS-Station H-256, 32GB</t>
    <phoneticPr fontId="2" type="noConversion"/>
  </si>
  <si>
    <t>QLE2742</t>
  </si>
  <si>
    <t>랜접속카드, Qlogic, US/QLE2742, Dual 32Gbps Fibre Channel</t>
    <phoneticPr fontId="2" type="noConversion"/>
  </si>
  <si>
    <t>무선랜액세스포인트, Tp-link, CN/CPE510, IEEE802.11a/n</t>
  </si>
  <si>
    <t>CPE510</t>
    <phoneticPr fontId="2" type="noConversion"/>
  </si>
  <si>
    <t>무선랜액세스포인트_Tplink</t>
    <phoneticPr fontId="2" type="noConversion"/>
  </si>
  <si>
    <t>CMS-5500i</t>
    <phoneticPr fontId="2" type="noConversion"/>
  </si>
  <si>
    <t>방송수신기, 이레씨즈, CMS-5500i, 482×382×88mm</t>
    <phoneticPr fontId="2" type="noConversion"/>
  </si>
  <si>
    <t>EM-E-BELL</t>
    <phoneticPr fontId="2" type="noConversion"/>
  </si>
  <si>
    <t>벨, 엠스톤, EM-E-BELL</t>
  </si>
  <si>
    <t>벨_엠스톤</t>
    <phoneticPr fontId="2" type="noConversion"/>
  </si>
  <si>
    <t>벨, 이레씨즈, CEC-4000E</t>
  </si>
  <si>
    <t>벨, 이레씨즈, CEC-4030</t>
  </si>
  <si>
    <t>벨, 이레씨즈, CEC-4030S</t>
  </si>
  <si>
    <t>벨, 이레씨즈, CEC-5010</t>
  </si>
  <si>
    <t>벨, 이레씨즈, CEC-4310</t>
  </si>
  <si>
    <t>벨, 이레씨즈, CEC-5260</t>
  </si>
  <si>
    <t>보안용카메라, 세오, PCAM-B504TN, 14.11mmCMOS</t>
  </si>
  <si>
    <t>보안용카메라, 세오, PCAM-B8018TN, 14.11mmCMOS</t>
  </si>
  <si>
    <t>보안용카메라, 세오, PCAM-B8004TN, 14.11mmCMOS</t>
  </si>
  <si>
    <t>보안용카메라, 세오, PCAM-D8040TN, 14.11mmCMOS</t>
  </si>
  <si>
    <t>보안용카메라, 세오, PCAM-DB2040TN, 12.7mmCMOS</t>
  </si>
  <si>
    <t>PCAM-B2004TN(납품하차도)</t>
    <phoneticPr fontId="2" type="noConversion"/>
  </si>
  <si>
    <t>PCAM-S5236W12R(납품하차도)</t>
    <phoneticPr fontId="2" type="noConversion"/>
  </si>
  <si>
    <t>PCAM-BE(납품하차도)</t>
    <phoneticPr fontId="2" type="noConversion"/>
  </si>
  <si>
    <t>보안용카메라, 세오, PCAM-TND525, 14.11mmCMOS</t>
  </si>
  <si>
    <t>브래킷, 세오, BOX-BR4545SEO, 함체받침대</t>
  </si>
  <si>
    <t>브래킷, 세오, BOX-BR4040SEO, 함체받침대</t>
  </si>
  <si>
    <t>브래킷_세오</t>
    <phoneticPr fontId="2" type="noConversion"/>
  </si>
  <si>
    <t>엠스톤</t>
    <phoneticPr fontId="2" type="noConversion"/>
  </si>
  <si>
    <t>EM-NTS</t>
    <phoneticPr fontId="2" type="noConversion"/>
  </si>
  <si>
    <t>비디오네트워킹장비, (OEM)엠스톤, CN/EM-NTS</t>
  </si>
  <si>
    <t>비디오네트워킹장비_엠스톤</t>
    <phoneticPr fontId="2" type="noConversion"/>
  </si>
  <si>
    <t>서지흡수기, 써지프리, SHD-RJ45(L), 네트워크용, 20kA</t>
  </si>
  <si>
    <t>전광판</t>
  </si>
  <si>
    <t>안내전광판</t>
  </si>
  <si>
    <t>안내전광판_세오</t>
    <phoneticPr fontId="2" type="noConversion"/>
  </si>
  <si>
    <t>안내전광판</t>
    <phoneticPr fontId="2" type="noConversion"/>
  </si>
  <si>
    <t>안내판, 세오, LED-7023SEO, 700×236mm, CCTV설치안내</t>
  </si>
  <si>
    <t>안내판, 세오, LED-10023SEO, 1000×236mm, CCTV설치안내</t>
  </si>
  <si>
    <t>안내판, 세오, LED-2630SEO, 260×300mm, CCTV설치안내</t>
  </si>
  <si>
    <t>안내판, 세오, LED-3445SEO, 340×450mm, CCTV설치안내</t>
  </si>
  <si>
    <t>액정모니터, 엘지전자, CN/22MN430H, 54.6cm</t>
  </si>
  <si>
    <t>액정모니터, 엘지전자, CN/24EN430H, 60.4cm</t>
  </si>
  <si>
    <t>액정모니터, 엘지전자, CN/32ML600M, 80cm</t>
  </si>
  <si>
    <t>22MN430H</t>
    <phoneticPr fontId="2" type="noConversion"/>
  </si>
  <si>
    <t>24EN430H</t>
    <phoneticPr fontId="2" type="noConversion"/>
  </si>
  <si>
    <t>32ML600M</t>
    <phoneticPr fontId="2" type="noConversion"/>
  </si>
  <si>
    <t>엘지전자</t>
    <phoneticPr fontId="2" type="noConversion"/>
  </si>
  <si>
    <t>영상정보디스플레이장치, 엘지전자, ID/49UH7F, 123cm</t>
  </si>
  <si>
    <t>영상정보디스플레이장치, 엘지전자, ID/55UH7F, 138cm</t>
  </si>
  <si>
    <t>영상정보디스플레이장치, 엘지전자, ID/55VL5F, 139cm</t>
  </si>
  <si>
    <t>KIB-N1000</t>
    <phoneticPr fontId="2" type="noConversion"/>
  </si>
  <si>
    <t>금오시큐리티</t>
    <phoneticPr fontId="2" type="noConversion"/>
  </si>
  <si>
    <t>적외선카메라, 금오시큐리티, KIB-N1000, 열화상카메라</t>
  </si>
  <si>
    <t>적외선카메라_금오시큐리티</t>
    <phoneticPr fontId="2" type="noConversion"/>
  </si>
  <si>
    <t>SMED8PTPOD-16GE</t>
    <phoneticPr fontId="2" type="noConversion"/>
  </si>
  <si>
    <t>G6MIDR12PTPOD32E</t>
    <phoneticPr fontId="2" type="noConversion"/>
  </si>
  <si>
    <t>컴퓨터망전환장치, (부품)Brocade, US/SMED8PTPOD-16GE</t>
  </si>
  <si>
    <t>컴퓨터망전환장치, (부품)Brocade, US/G6MIDR12PTPOD32E</t>
  </si>
  <si>
    <t>하드디스크드라이브, IBM, MX/02PX523, 10TB</t>
  </si>
  <si>
    <t>하드디스크드라이브, IBM, MX/02PX524, 12TB</t>
  </si>
  <si>
    <t>하드디스크드라이브, IBM, MX/02PX525, 14TB</t>
  </si>
  <si>
    <t>하드디스크드라이브, IBM, MX/02PX585, 6TB</t>
    <phoneticPr fontId="2" type="noConversion"/>
  </si>
  <si>
    <t>02PX585</t>
    <phoneticPr fontId="2" type="noConversion"/>
  </si>
  <si>
    <t>02PX523</t>
    <phoneticPr fontId="2" type="noConversion"/>
  </si>
  <si>
    <t>02PX524</t>
    <phoneticPr fontId="2" type="noConversion"/>
  </si>
  <si>
    <t>02PX525</t>
    <phoneticPr fontId="2" type="noConversion"/>
  </si>
  <si>
    <t>IBM</t>
    <phoneticPr fontId="2" type="noConversion"/>
  </si>
  <si>
    <t>WD6003FFBX</t>
    <phoneticPr fontId="2" type="noConversion"/>
  </si>
  <si>
    <t>하드디스크드라이브, Western digital, TH/WD6003FFBX, 6TB</t>
  </si>
  <si>
    <t>ETRNBX-L</t>
    <phoneticPr fontId="2" type="noConversion"/>
  </si>
  <si>
    <t>하드디스크드라이브, Fujitsu, DE/ETRNBX-L, 10TB</t>
  </si>
  <si>
    <t>SFC400HP</t>
    <phoneticPr fontId="2" type="noConversion"/>
  </si>
  <si>
    <t>PCAM-B504TN</t>
    <phoneticPr fontId="2" type="noConversion"/>
  </si>
  <si>
    <t>PCAM-B8004TN</t>
    <phoneticPr fontId="2" type="noConversion"/>
  </si>
  <si>
    <t>PCAM-B8018TN</t>
    <phoneticPr fontId="2" type="noConversion"/>
  </si>
  <si>
    <t>PCAM-D8040TN</t>
    <phoneticPr fontId="2" type="noConversion"/>
  </si>
  <si>
    <t>PCAM-DB2040TN</t>
    <phoneticPr fontId="2" type="noConversion"/>
  </si>
  <si>
    <t>SGSV-1000</t>
    <phoneticPr fontId="2" type="noConversion"/>
  </si>
  <si>
    <t>VSP G350</t>
    <phoneticPr fontId="2" type="noConversion"/>
  </si>
  <si>
    <t>CEC-4000E</t>
    <phoneticPr fontId="2" type="noConversion"/>
  </si>
  <si>
    <t>CEC-4030</t>
    <phoneticPr fontId="2" type="noConversion"/>
  </si>
  <si>
    <t>CEC-4030S</t>
    <phoneticPr fontId="2" type="noConversion"/>
  </si>
  <si>
    <t>CEC-5010</t>
    <phoneticPr fontId="2" type="noConversion"/>
  </si>
  <si>
    <t>CEC-4310</t>
    <phoneticPr fontId="2" type="noConversion"/>
  </si>
  <si>
    <t>CEC-5260</t>
    <phoneticPr fontId="2" type="noConversion"/>
  </si>
  <si>
    <t>PCAM-TND525</t>
    <phoneticPr fontId="2" type="noConversion"/>
  </si>
  <si>
    <t>BOX-BR4545SEO</t>
    <phoneticPr fontId="2" type="noConversion"/>
  </si>
  <si>
    <t>BOX-BR4040SEO</t>
    <phoneticPr fontId="2" type="noConversion"/>
  </si>
  <si>
    <t>SHD-RJ45(L)</t>
    <phoneticPr fontId="2" type="noConversion"/>
  </si>
  <si>
    <t>LED-7023SEO</t>
    <phoneticPr fontId="2" type="noConversion"/>
  </si>
  <si>
    <t>LED-10023SEO</t>
    <phoneticPr fontId="2" type="noConversion"/>
  </si>
  <si>
    <t>LED-2630SEO</t>
    <phoneticPr fontId="2" type="noConversion"/>
  </si>
  <si>
    <t>LED-3445SEO</t>
    <phoneticPr fontId="2" type="noConversion"/>
  </si>
  <si>
    <t>49UH7F</t>
  </si>
  <si>
    <t>55UH7F</t>
  </si>
  <si>
    <t>55VL5F</t>
  </si>
  <si>
    <t>DS40/275-(V+T)</t>
  </si>
  <si>
    <t>SEO-STC-B212C(납품하차도)</t>
    <phoneticPr fontId="2" type="noConversion"/>
  </si>
  <si>
    <t>SEO-SNC-B2812(납품하차도)</t>
    <phoneticPr fontId="2" type="noConversion"/>
  </si>
  <si>
    <t>SEO-SNC-D22(납품하차도)</t>
    <phoneticPr fontId="2" type="noConversion"/>
  </si>
  <si>
    <t>SEO-STC-D225C(납품하차도)</t>
    <phoneticPr fontId="2" type="noConversion"/>
  </si>
  <si>
    <t>SEO-SFC-D2812SP(납품하차도)</t>
    <phoneticPr fontId="2" type="noConversion"/>
  </si>
  <si>
    <t>SEO-STC-S2030(납품하차도)</t>
    <phoneticPr fontId="2" type="noConversion"/>
  </si>
  <si>
    <t>SEO-STC-S5236(납품하차도)</t>
    <phoneticPr fontId="2" type="noConversion"/>
  </si>
  <si>
    <t>SEO-SNC-S230-AW(납품하차도)</t>
    <phoneticPr fontId="2" type="noConversion"/>
  </si>
  <si>
    <t>SEO-SNC-S2232(납품하차도)</t>
    <phoneticPr fontId="2" type="noConversion"/>
  </si>
  <si>
    <t>SEO-SNC-P230(납품하차도)</t>
    <phoneticPr fontId="2" type="noConversion"/>
  </si>
  <si>
    <t>SEO-SNC-H2TD6266(납품하차도)</t>
    <phoneticPr fontId="2" type="noConversion"/>
  </si>
  <si>
    <t>SEO-SBC-B300(납품하차도)</t>
    <phoneticPr fontId="2" type="noConversion"/>
  </si>
  <si>
    <t>SEO-SEOC-B3242(납품하차도)</t>
    <phoneticPr fontId="2" type="noConversion"/>
  </si>
  <si>
    <t>SEO-STC-S2036AW(납품하차도)</t>
    <phoneticPr fontId="2" type="noConversion"/>
  </si>
  <si>
    <t>SEO-STC-S2040(납품하차도)</t>
    <phoneticPr fontId="2" type="noConversion"/>
  </si>
  <si>
    <t>SEO-STC-B2004(납품하차도)</t>
    <phoneticPr fontId="2" type="noConversion"/>
  </si>
  <si>
    <t>SEO-SSC-8080S(납품하차도)</t>
    <phoneticPr fontId="2" type="noConversion"/>
  </si>
  <si>
    <t>SEO-SSC-8080M(납품하차도)</t>
    <phoneticPr fontId="2" type="noConversion"/>
  </si>
  <si>
    <t>SEO-SSC-1500(납품하차도)</t>
    <phoneticPr fontId="2" type="noConversion"/>
  </si>
  <si>
    <t>SEO-SSC-1000(납품하차도)</t>
    <phoneticPr fontId="2" type="noConversion"/>
  </si>
  <si>
    <t>보안용카메라, 세오, PCAM-D2036TN, 12.7mmCMOS</t>
  </si>
  <si>
    <t>PCAM-D2036TN</t>
  </si>
  <si>
    <t>LED-30120SEO</t>
    <phoneticPr fontId="2" type="noConversion"/>
  </si>
  <si>
    <t>LED-2330SEO</t>
    <phoneticPr fontId="2" type="noConversion"/>
  </si>
  <si>
    <t>안내판, 세오, LED-30120SEO, 300×1200mm, 공공정보안내/LED내부조명</t>
  </si>
  <si>
    <t>안내판, 세오, LED-2330SEO, 230×300mm, 비상벨설치안내/LED내부조명</t>
  </si>
  <si>
    <t>영상감시장치, 세오, SEO-SLM-2201, 중앙감시시스템</t>
  </si>
  <si>
    <t>영상감시장치, 세오, SEO-SLM-2401, 중앙감시시스템</t>
  </si>
  <si>
    <t>영상감시장치, 세오, SEO-SLDIH-5501, 중앙감시시스템</t>
  </si>
  <si>
    <t>영상감시장치, 세오, SEO-SLDIM-5501, 중앙감시시스템</t>
  </si>
  <si>
    <t>영상감시장치, 세오, SEO-SLDIL-5501, 중앙감시시스템</t>
  </si>
  <si>
    <t>영상감시장치, 세오, SEO-SBDIH-5501, 중앙감시시스템</t>
  </si>
  <si>
    <t>영상감시장치, 세오, SEO-SBDIM-5501, 중앙감시시스템</t>
  </si>
  <si>
    <t>영상감시장치, 세오, SEO-SLDIH-6501, 중앙감시시스템</t>
  </si>
  <si>
    <t>영상감시장치, 세오, SEO-SLDIM-6501, 중앙감시시스템</t>
  </si>
  <si>
    <t>영상감시장치, 세오, SEO-SLDIL-6501, 중앙감시시스템</t>
  </si>
  <si>
    <t>영상감시장치, 세오, SEO-SLDIH-7501, 중앙감시시스템</t>
  </si>
  <si>
    <t>영상감시장치, 세오, SEO-SLDIM-7501, 중앙감시시스템</t>
  </si>
  <si>
    <t>영상감시장치, 세오, SEO-SLDIL-7501, 중앙감시시스템</t>
  </si>
  <si>
    <t>영상감시장치, 세오, SEO-SVIPW-06L, 중앙감시시스템</t>
  </si>
  <si>
    <t>영상감시장치, 세오, SEO-SVIPW-12L, 중앙감시시스템</t>
  </si>
  <si>
    <t>영상감시장치, 세오, SEO-SVIPW-18L, 중앙감시시스템</t>
  </si>
  <si>
    <t>영상감시장치, 세오, SEO-SVIPW-24L, 중앙감시시스템</t>
  </si>
  <si>
    <t>영상감시장치, 세오, SEO-SSCA-2031R, 방범감시시스템</t>
  </si>
  <si>
    <t>영상감시장치, 세오, SEO-SSCA-CH04M, 중앙감시시스템</t>
  </si>
  <si>
    <t>영상감시장치, 세오, SEO-SHVP-FIMCA, 방범감시시스템</t>
  </si>
  <si>
    <t>영상감시장치, 세오, SEO-SIVP-IP255S, 방범감시시스템</t>
  </si>
  <si>
    <t>영상감시장치, 세오, SEO-SNVP-VTC, 방범감시시스템</t>
  </si>
  <si>
    <t>영상감시장치, 세오, SEO-SIVP-ECS, 방범감시시스템</t>
  </si>
  <si>
    <t>영상감시장치, 세오, SEO-SEVP-CES, 방범감시시스템</t>
  </si>
  <si>
    <t>영상감시장치, 세오, SEO-SEVP-CMS, 중앙감시시스템</t>
  </si>
  <si>
    <t>영상감시장치, 세오, SEO-SDSRS-SCPV4, 중앙감시시스템</t>
  </si>
  <si>
    <t>영상감시장치, 세오, SEO-SDSRS-VGV4, 중앙감시시스템</t>
  </si>
  <si>
    <t>영상감시장치, 세오, SEO-SDSRS-VTV4, 중앙감시시스템</t>
  </si>
  <si>
    <t>영상감시장치, 세오, SEO-SDSRS-DCV4, 중앙감시시스템</t>
  </si>
  <si>
    <t>영상감시장치, 세오, SEO-SDSRS-FSV4, 중앙감시시스템</t>
  </si>
  <si>
    <t>영상감시장치, 세오, SEO-SDSRS-TSMV1, 중앙감시시스템</t>
  </si>
  <si>
    <t>영상감시장치, 세오, SEO-SDSRS-CVV4, 중앙감시시스템</t>
  </si>
  <si>
    <t>영상감시장치, 세오, SEO-SDSRS-SLV4, 중앙감시시스템</t>
  </si>
  <si>
    <t>영상감시장치, 세오, SEO-SDSRS-SSV4, 중앙감시시스템</t>
  </si>
  <si>
    <t>영상감시장치, 세오, SEO-SDSRS-DISV4, 중앙감시시스템</t>
  </si>
  <si>
    <t>영상감시장치, 세오, SEO-SDSRS-DICV4, 중앙감시시스템</t>
  </si>
  <si>
    <t>영상감시장치, 세오, SEO-SDSRS-DIIV4, 중앙감시시스템</t>
  </si>
  <si>
    <t>영상감시장치, 세오, SEO-SDSRS-DICPV4, 중앙감시시스템</t>
  </si>
  <si>
    <t>영상감시장치, 세오, SEO-SDSRS-DTIPV4, 중앙감시시스템</t>
  </si>
  <si>
    <t>영상감시장치, 세오, SEO-SGSRS-100, 중앙감시시스템</t>
  </si>
  <si>
    <t>영상감시장치, 세오, SEO-SGSRS-20, 중앙감시시스템</t>
  </si>
  <si>
    <t>영상감시장치, 세오, SEO-SNGSS-20, 중앙감시시스템</t>
  </si>
  <si>
    <t>영상감시장치, 세오, SEO-SNPBR-P1004, 방범감시시스템</t>
  </si>
  <si>
    <t>영상감시장치, 세오, SEO-SNPBR-P1506, 방범감시시스템</t>
  </si>
  <si>
    <t>영상감시장치, 세오, SEO-SNPBR-P1656, 방범감시시스템</t>
  </si>
  <si>
    <t>영상감시장치, 세오, SEO-SNPBR-P2166, 방범감시시스템</t>
  </si>
  <si>
    <t>영상감시장치, 세오, SEO-SNPBR-P2678, 방범감시시스템</t>
  </si>
  <si>
    <t>영상감시장치, 세오, SEO-HSSMPH-P4M, 방범감시시스템</t>
  </si>
  <si>
    <t>영상감시장치, 세오, SEO-HSSMPH-P4L, 방범감시시스템</t>
  </si>
  <si>
    <t>영상감시장치, 세오, SEO-HSSMPL-P4M, 방범감시시스템</t>
  </si>
  <si>
    <t>영상감시장치, 세오, SEO-HSSMPL-P4L, 방범감시시스템</t>
  </si>
  <si>
    <t>영상감시장치, 세오, SEO-SSCS-SV100, 방범감시시스템</t>
  </si>
  <si>
    <t>영상감시장치, 세오, SEO-SHTC-BBE, 방범감시시스템</t>
  </si>
  <si>
    <t>영상감시장치, 세오, SEO-STC-BBE, 방범감시시스템</t>
  </si>
  <si>
    <t>영상감시장치, 세오, SEO-SDP-PRTU100, 중앙감시시스템</t>
  </si>
  <si>
    <t>영상감시장치, 세오, SEO-SNPBH-DH1001, 방범감시시스템</t>
  </si>
  <si>
    <t>영상감시장치, 세오, SEO-SNPBH-DH1002, 방범감시시스템</t>
  </si>
  <si>
    <t>영상감시장치, 세오, SEO-SHSRS-DS2201, 중앙감시시스템</t>
  </si>
  <si>
    <t>영상감시장치, 세오, SEO-SHSRS-DS1201, 중앙감시시스템</t>
  </si>
  <si>
    <t>영상감시장치, 세오, SEO-SEVP-Cex, 중앙감시시스템</t>
  </si>
  <si>
    <t>영상감시장치, 세오, SEO-SHTC-G2020, 방범감시시스템</t>
  </si>
  <si>
    <t>영상감시장치, 세오, SEO-STC-G2020, 방범감시시스템</t>
  </si>
  <si>
    <t>영상감시장치, 세오, SEO-SHTC-B8004, 방범감시시스템</t>
  </si>
  <si>
    <t>영상감시장치, 세오, SEO-STC-B8004, 방범감시시스템</t>
  </si>
  <si>
    <t>영상감시장치, 세오, SEO-SHTC-B8018, 방범감시시스템</t>
  </si>
  <si>
    <t>영상감시장치, 세오, SEO-STC-B8018, 방범감시시스템</t>
  </si>
  <si>
    <t>영상감시장치, 세오, SEO-SHSC-H02031R, 방범감시시스템</t>
  </si>
  <si>
    <t>영상감시장치, 세오, SEO-SSC-H02031R, 방범감시시스템</t>
  </si>
  <si>
    <t>영상감시장치, 세오, SEO-SHSC-B02031R, 방범감시시스템</t>
  </si>
  <si>
    <t>영상감시장치, 세오, SEO-SSC-B02031R, 방범감시시스템</t>
  </si>
  <si>
    <t>영상감시장치, 세오, SEO-SHSC-D0241R, 방범감시시스템</t>
  </si>
  <si>
    <t>영상감시장치, 세오, SEO-SSC-D0241R, 방범감시시스템</t>
  </si>
  <si>
    <t>영상감시장치, 세오, SEO-SHSC-V0241R, 방범감시시스템</t>
  </si>
  <si>
    <t>영상감시장치, 세오, SEO-SSC-V0241R, 방범감시시스템</t>
  </si>
  <si>
    <t>영상감시장치, 세오, SEO-SHTC-DB2040, 방범감시시스템</t>
  </si>
  <si>
    <t>영상감시장치, 세오, SEO-STC-DB2040, 방범감시시스템</t>
  </si>
  <si>
    <t>영상감시장치, 세오, SEO-SHTC-SCR60, 방범감시시스템</t>
  </si>
  <si>
    <t>영상감시장치, 세오, SEO-STC-SCR60, 방범감시시스템</t>
  </si>
  <si>
    <t>영상감시장치, 세오, SEO-SHCS-L802001, 방범감시시스템</t>
  </si>
  <si>
    <t>영상감시장치, 세오, SEO-SCS-L802001, 방범감시시스템</t>
  </si>
  <si>
    <t>영상감시장치, 세오, SEO-SNLTP-P50825, 방범감시시스템</t>
  </si>
  <si>
    <t>영상감시장치, 세오, SEO-SNBPBR-P1506, 방범감시시스템</t>
  </si>
  <si>
    <t>영상감시장치, 세오, SEO-SNBPBR-P1656, 방범감시시스템</t>
  </si>
  <si>
    <t>영상감시장치, 세오, SEO-SNBPBR-P2166, 방범감시시스템</t>
  </si>
  <si>
    <t>영상감시장치, 세오, SEO-SNBPBR-P2678, 방범감시시스템</t>
  </si>
  <si>
    <t>영상감시장치, 세오, SEO-SHDS-L2001801, 방범감시시스템</t>
  </si>
  <si>
    <t>영상감시장치, 세오, SEO-SDS-L2001801, 방범감시시스템</t>
  </si>
  <si>
    <t>영상감시장치, 세오, SEO-SHDS-L0962801, 방범감시시스템</t>
  </si>
  <si>
    <t>영상감시장치, 세오, SEO-SDS-L0962801, 방범감시시스템</t>
  </si>
  <si>
    <t>PCAM-D2040TN(납품하차도)</t>
    <phoneticPr fontId="2" type="noConversion"/>
  </si>
  <si>
    <t>SEO-SLM-2201</t>
  </si>
  <si>
    <t>SEO-SLM-2401</t>
  </si>
  <si>
    <t>SEO-SLDIH-5501</t>
  </si>
  <si>
    <t>SEO-SLDIM-5501</t>
  </si>
  <si>
    <t>SEO-SLDIL-5501</t>
  </si>
  <si>
    <t>SEO-SBDIH-5501</t>
  </si>
  <si>
    <t>SEO-SBDIM-5501</t>
  </si>
  <si>
    <t>SEO-SLDIH-6501</t>
  </si>
  <si>
    <t>SEO-SLDIM-6501</t>
  </si>
  <si>
    <t>SEO-SLDIL-6501</t>
  </si>
  <si>
    <t>SEO-SLDIH-7501</t>
  </si>
  <si>
    <t>SEO-SLDIM-7501</t>
  </si>
  <si>
    <t>SEO-SLDIL-7501</t>
  </si>
  <si>
    <t>SEO-SVIPW-06L</t>
  </si>
  <si>
    <t>SEO-SVIPW-12L</t>
  </si>
  <si>
    <t>SEO-SVIPW-18L</t>
  </si>
  <si>
    <t>SEO-SVIPW-24L</t>
  </si>
  <si>
    <t>SEO-SSCA-2031R</t>
  </si>
  <si>
    <t>SEO-SSCA-CH04M</t>
  </si>
  <si>
    <t>SEO-SHVP-FIMCA</t>
  </si>
  <si>
    <t>SEO-SIVP-IP255S</t>
  </si>
  <si>
    <t>SEO-SNVP-VTC</t>
  </si>
  <si>
    <t>SEO-SIVP-ECS</t>
  </si>
  <si>
    <t>SEO-SEVP-CES</t>
  </si>
  <si>
    <t>SEO-SEVP-CMS</t>
  </si>
  <si>
    <t>SEO-SDSRS-SCPV4</t>
  </si>
  <si>
    <t>SEO-SDSRS-VGV4</t>
  </si>
  <si>
    <t>SEO-SDSRS-VTV4</t>
  </si>
  <si>
    <t>SEO-SDSRS-DCV4</t>
  </si>
  <si>
    <t>SEO-SDSRS-FSV4</t>
  </si>
  <si>
    <t>SEO-SDSRS-TSMV1</t>
  </si>
  <si>
    <t>SEO-SDSRS-CVV4</t>
  </si>
  <si>
    <t>SEO-SDSRS-SLV4</t>
  </si>
  <si>
    <t>SEO-SDSRS-SSV4</t>
  </si>
  <si>
    <t>SEO-SDSRS-DISV4</t>
  </si>
  <si>
    <t>SEO-SDSRS-DICV4</t>
  </si>
  <si>
    <t>SEO-SDSRS-DIIV4</t>
  </si>
  <si>
    <t>SEO-SDSRS-DICPV4</t>
  </si>
  <si>
    <t>SEO-SDSRS-DTIPV4</t>
  </si>
  <si>
    <t>SEO-SGSRS-100</t>
  </si>
  <si>
    <t>SEO-SGSRS-20</t>
  </si>
  <si>
    <t>SEO-SNGSS-20</t>
  </si>
  <si>
    <t>SEO-SNPBR-P1004</t>
  </si>
  <si>
    <t>SEO-SNPBR-P1506</t>
  </si>
  <si>
    <t>SEO-SNPBR-P1656</t>
  </si>
  <si>
    <t>SEO-SNPBR-P2166</t>
  </si>
  <si>
    <t>SEO-SNPBR-P2678</t>
  </si>
  <si>
    <t>SEO-HSSMPH-P4M</t>
  </si>
  <si>
    <t>SEO-HSSMPH-P4L</t>
  </si>
  <si>
    <t>SEO-HSSMPL-P4M</t>
  </si>
  <si>
    <t>SEO-HSSMPL-P4L</t>
  </si>
  <si>
    <t>SEO-SSCS-SV100</t>
  </si>
  <si>
    <t>SEO-SHTC-BBE</t>
  </si>
  <si>
    <t>SEO-STC-BBE</t>
  </si>
  <si>
    <t>SEO-STC-BBE(납품하차도)</t>
  </si>
  <si>
    <t>SEO-SDP-PRTU100</t>
  </si>
  <si>
    <t>SEO-SNPBH-DH1001</t>
  </si>
  <si>
    <t>SEO-SNPBH-DH1002</t>
  </si>
  <si>
    <t>SEO-SHSRS-DS2201</t>
  </si>
  <si>
    <t>SEO-SHSRS-DS1201</t>
  </si>
  <si>
    <t>SEO-SEVP-Cex</t>
  </si>
  <si>
    <t>SEO-SHTC-G2020</t>
  </si>
  <si>
    <t>SEO-STC-G2020</t>
  </si>
  <si>
    <t>SEO-STC-G2020(납품하차도)</t>
  </si>
  <si>
    <t>SEO-SHTC-B8004</t>
  </si>
  <si>
    <t>SEO-STC-B8004</t>
  </si>
  <si>
    <t>SEO-STC-B8004(납품하차도)</t>
  </si>
  <si>
    <t>SEO-SHTC-B8018</t>
  </si>
  <si>
    <t>SEO-STC-B8018</t>
  </si>
  <si>
    <t>SEO-STC-B8018(납품하차도)</t>
  </si>
  <si>
    <t>SEO-SHSC-H02031R</t>
  </si>
  <si>
    <t>SEO-SSC-H02031R</t>
  </si>
  <si>
    <t>SEO-SSC-H02031R(납품하차도)</t>
  </si>
  <si>
    <t>SEO-SHSC-B02031R</t>
  </si>
  <si>
    <t>SEO-SSC-B02031R</t>
  </si>
  <si>
    <t>SEO-SSC-B02031R(납품하차도)</t>
  </si>
  <si>
    <t>SEO-SHSC-D0241R</t>
  </si>
  <si>
    <t>SEO-SSC-D0241R</t>
  </si>
  <si>
    <t>SEO-SSC-D0241R(납품하차도)</t>
  </si>
  <si>
    <t>SEO-SHSC-V0241R</t>
  </si>
  <si>
    <t>SEO-SSC-V0241R</t>
  </si>
  <si>
    <t>SEO-SSC-V0241R(납품하차도)</t>
  </si>
  <si>
    <t>SEO-SHTC-DB2040</t>
  </si>
  <si>
    <t>SEO-STC-DB2040</t>
  </si>
  <si>
    <t>SEO-STC-DB2040(납품하차도)</t>
  </si>
  <si>
    <t>SEO-SHTC-SCR60</t>
  </si>
  <si>
    <t>SEO-STC-SCR60</t>
  </si>
  <si>
    <t>SEO-STC-SCR60(납품하차도)</t>
  </si>
  <si>
    <t>SEO-SHCS-L802001</t>
  </si>
  <si>
    <t>SEO-SCS-L802001</t>
  </si>
  <si>
    <t>SEO-SNLTP-P50825</t>
  </si>
  <si>
    <t>SEO-SNLTP-P50825(납품하차도)</t>
  </si>
  <si>
    <t>SEO-SNBPBR-P1506</t>
  </si>
  <si>
    <t>SEO-SNBPBR-P1656</t>
  </si>
  <si>
    <t>SEO-SNBPBR-P2166</t>
  </si>
  <si>
    <t>SEO-SNBPBR-P2678</t>
  </si>
  <si>
    <t>SEO-SHDS-L2001801</t>
  </si>
  <si>
    <t>SEO-SDS-L2001801</t>
  </si>
  <si>
    <t>SEO-SHDS-L0962801</t>
  </si>
  <si>
    <t>SEO-SDS-L0962801</t>
  </si>
  <si>
    <t>금속기둥</t>
    <phoneticPr fontId="2" type="noConversion"/>
  </si>
  <si>
    <t>24056145</t>
  </si>
  <si>
    <t>24056146</t>
  </si>
  <si>
    <t>24056147</t>
  </si>
  <si>
    <t>24046134</t>
  </si>
  <si>
    <t>24046135</t>
  </si>
  <si>
    <t>24056148</t>
  </si>
  <si>
    <t>24056149</t>
  </si>
  <si>
    <t>24056150</t>
  </si>
  <si>
    <t>24056151</t>
  </si>
  <si>
    <t>24046136</t>
  </si>
  <si>
    <t>24046137</t>
  </si>
  <si>
    <t>24046138</t>
  </si>
  <si>
    <t>금속기둥, 세오, P-SU11442M, Φ114×4000×2mm, CCTV용</t>
  </si>
  <si>
    <t>금속기둥, 세오, P-SU15262M, Φ152×6000×2mm, CCTV용</t>
  </si>
  <si>
    <t>금속기둥, 세오, P-SU16562M, Φ165×6000×2mm, CCTV용</t>
  </si>
  <si>
    <t>금속기둥, 세오, P-ST21664M, Φ216×6000×4mm, CCTV용</t>
  </si>
  <si>
    <t>금속기둥, 세오, PB-SU11442M, Φ114×4000×2mm, CCTV용</t>
  </si>
  <si>
    <t>금속기둥, 세오, PAB-SU15262-2M, Φ152×6000×2mm, CCTV용</t>
  </si>
  <si>
    <t>금속기둥, 세오, PAB-SU15262-4M, Φ152×6000×2mm, CCTV용</t>
  </si>
  <si>
    <t>금속기둥, 세오, PAB-SU16562-2M, Φ165×6000×2mm, CCTV용</t>
  </si>
  <si>
    <t>금속기둥, 세오, PAB-SU16562-4M, Φ165×6000×2mm, CCTV용</t>
  </si>
  <si>
    <t>금속기둥, 세오, PAB-ST21664-2M, Φ216×6000×4mm, CCTV용</t>
  </si>
  <si>
    <t>금속기둥, 세오, PAB-ST21664-4M, Φ216×6000×4mm, CCTV용</t>
  </si>
  <si>
    <t>금속기둥, 세오, PAB-ST21686-3M, Φ216×8000×6mm, CCTV용</t>
  </si>
  <si>
    <t>P-SU11442M(하차도)</t>
  </si>
  <si>
    <t>P-SU15262M(하차도)</t>
  </si>
  <si>
    <t>P-SU16562M(하차도)</t>
  </si>
  <si>
    <t>P-ST21664M(하차도)</t>
  </si>
  <si>
    <t>PB-SU11442M(하차도)</t>
  </si>
  <si>
    <t>PAB-SU15262-2M(하차도)</t>
  </si>
  <si>
    <t>PAB-SU15262-4M(하차도)</t>
  </si>
  <si>
    <t>PAB-SU16562-2M(하차도)</t>
  </si>
  <si>
    <t>PAB-SU16562-4M(하차도)</t>
  </si>
  <si>
    <t>PAB-ST21664-2M(하차도)</t>
  </si>
  <si>
    <t>PAB-ST21664-4M(하차도)</t>
  </si>
  <si>
    <t>PAB-ST21686-3M(하차도)</t>
  </si>
  <si>
    <t>SEO_금속기둥</t>
    <phoneticPr fontId="2" type="noConversion"/>
  </si>
  <si>
    <t>본</t>
    <phoneticPr fontId="2" type="noConversion"/>
  </si>
  <si>
    <t>금속기둥_MAS</t>
    <phoneticPr fontId="2" type="noConversion"/>
  </si>
  <si>
    <t>주품목</t>
  </si>
  <si>
    <t>주품목</t>
    <phoneticPr fontId="2" type="noConversion"/>
  </si>
  <si>
    <t>옵션제품</t>
  </si>
  <si>
    <t>MAS제품_세오</t>
  </si>
  <si>
    <t>MAS제품_세오</t>
    <phoneticPr fontId="2" type="noConversion"/>
  </si>
  <si>
    <t>SEO-SLSR-SN550VLH</t>
  </si>
  <si>
    <t>SEO-SLSR-SN850VLH</t>
  </si>
  <si>
    <t>SEO-SLSR-SR550VLH</t>
  </si>
  <si>
    <t>SEO-SLSR-SR650VLH</t>
  </si>
  <si>
    <t>SEO-SISD-FS7200</t>
  </si>
  <si>
    <t>SEO-SHNS-FC5022</t>
  </si>
  <si>
    <t>SEO-SHSD-VSP92</t>
  </si>
  <si>
    <t>SEO-SLSR-SN550LH2</t>
  </si>
  <si>
    <t>SEO-SLSR-SN850LH2</t>
  </si>
  <si>
    <t>SEO-SSSR-N2</t>
  </si>
  <si>
    <t>SEO-SHSC-B02032R</t>
  </si>
  <si>
    <t>SEO-SHSC-B02032R(납품하차도)</t>
  </si>
  <si>
    <t>SEO-SSC-B02032R</t>
  </si>
  <si>
    <t>SEO-SSC-B02032R(납품하차도)</t>
  </si>
  <si>
    <t>SEO-SSC-SV100</t>
  </si>
  <si>
    <t>SEO-SSB-SMART100</t>
  </si>
  <si>
    <t>SEO-SSP-SMART404</t>
  </si>
  <si>
    <t>SEO-SSP-SMART404(납품하차도)</t>
  </si>
  <si>
    <t>SEO-SSP-SMART556</t>
  </si>
  <si>
    <t>SEO-SSP-SMART556(납품하차도)</t>
  </si>
  <si>
    <t>SEO-SSP-SMART108</t>
  </si>
  <si>
    <t>SEO-SSP-SMART108(납품하차도)</t>
  </si>
  <si>
    <t>영상감시장치, 세오, SEO-SLSR-SN550VLH, 중앙감시시스템</t>
  </si>
  <si>
    <t>영상감시장치, 세오, SEO-SLSR-SN850VLH, 중앙감시시스템</t>
  </si>
  <si>
    <t>영상감시장치, 세오, SEO-SLSR-SR550VLH, 중앙감시시스템</t>
  </si>
  <si>
    <t>영상감시장치, 세오, SEO-SLSR-SR650VLH, 중앙감시시스템</t>
  </si>
  <si>
    <t>영상감시장치, 세오, SEO-SISD-FS7200, 중앙감시시스템</t>
  </si>
  <si>
    <t>영상감시장치, 세오, SEO-SHNS-FC5022, 중앙감시시스템</t>
  </si>
  <si>
    <t>영상감시장치, 세오, SEO-SHSD-VSP92, 중앙감시시스템</t>
  </si>
  <si>
    <t>영상감시장치, 세오, SEO-SLSR-SN550LH2, 중앙감시시스템</t>
  </si>
  <si>
    <t>영상감시장치, 세오, SEO-SLSR-SN850LH2, 중앙감시시스템</t>
  </si>
  <si>
    <t>영상감시장치, 세오, SEO-SSSR-N2, 중앙감시시스템</t>
  </si>
  <si>
    <t>영상감시장치, 세오, SEO-SHSC-B02032R, 방범감시시스템</t>
  </si>
  <si>
    <t>영상감시장치, 세오, SEO-SSC-B02032R, 방범감시시스템</t>
  </si>
  <si>
    <t>영상감시장치, 세오, SEO-SSC-SV100, 방범감시시스템</t>
  </si>
  <si>
    <t>영상감시장치, 세오, SEO-SSB-SMART100, 방범감시시스템</t>
  </si>
  <si>
    <t>영상감시장치, 세오, SEO-SSP-SMART404, 방범감시시스템</t>
  </si>
  <si>
    <t>영상감시장치, 세오, SEO-SSP-SMART556, 방범감시시스템</t>
  </si>
  <si>
    <t>영상감시장치, 세오, SEO-SSP-SMART108, 방범감시시스템</t>
  </si>
  <si>
    <t>영상감시장치, 세오, SE-CEN-N01, NEP인증</t>
    <phoneticPr fontId="2" type="noConversion"/>
  </si>
  <si>
    <t>영상감시장치, 세오, SEO-SHNC-S2040, NEP인증</t>
    <phoneticPr fontId="2" type="noConversion"/>
  </si>
  <si>
    <t>영상감시장치, 세오, SEO-SHNC-B2004, NEP인증</t>
    <phoneticPr fontId="2" type="noConversion"/>
  </si>
  <si>
    <t>영상감시장치, 세오, SEO-SHTC-D225C, NEP인증</t>
    <phoneticPr fontId="2" type="noConversion"/>
  </si>
  <si>
    <t>영상감시장치, 세오, SEO-HTC-S23601A, NEP인증</t>
    <phoneticPr fontId="2" type="noConversion"/>
  </si>
  <si>
    <t>영상감시장치NEP_세오</t>
    <phoneticPr fontId="2" type="noConversion"/>
  </si>
  <si>
    <t>영상감시장치, 세오, SEO-SNLTP-P2679, 방범감시시스템</t>
  </si>
  <si>
    <t>영상감시장치, 세오, SEO-SNLTP-P31812, 방범감시시스템</t>
  </si>
  <si>
    <t>영상감시장치, 세오, SEO-SNLTP-P31815, 방범감시시스템</t>
  </si>
  <si>
    <t>영상감시장치, 세오, SEO-SNLTP-P40620, 방범감시시스템</t>
  </si>
  <si>
    <t>영상감시장치, 세오, SEO-SNLT-TL01, 방범감시시스템</t>
  </si>
  <si>
    <t>영상감시장치, 세오, SEO-SNPBR-P1505, 방범감시시스템</t>
  </si>
  <si>
    <t>영상감시장치, 세오, SEO-SNPBR-P1655, 방범감시시스템</t>
  </si>
  <si>
    <t>영상감시장치, 세오, SEO-SNPBR-P1657, 방범감시시스템</t>
  </si>
  <si>
    <t>영상감시장치, 세오, SEO-SNBR-B1144, 방범감시시스템</t>
  </si>
  <si>
    <t>영상감시장치, 세오, SEO-SNBR-B1145, 방범감시시스템</t>
  </si>
  <si>
    <t>영상감시장치, 세오, SEO-SNBR-B1146, 방범감시시스템</t>
  </si>
  <si>
    <t>영상감시장치, 세오, SEO-SNBR-B1147, 방범감시시스템</t>
  </si>
  <si>
    <t>영상감시장치, 세오, SEO-SNBR-B1148, 방범감시시스템</t>
  </si>
  <si>
    <t>영상감시장치, 세오, SEO-SNBR-B1394, 방범감시시스템</t>
  </si>
  <si>
    <t>영상감시장치, 세오, SEO-SNBR-B1395, 방범감시시스템</t>
  </si>
  <si>
    <t>영상감시장치, 세오, SEO-SNBR-B1396, 방범감시시스템</t>
  </si>
  <si>
    <t>영상감시장치, 세오, SEO-SNBR-B1397, 방범감시시스템</t>
  </si>
  <si>
    <t>영상감시장치, 세오, SEO-SNBP-P21683, 방범감시시스템</t>
  </si>
  <si>
    <t>영상감시장치, 세오, SEO-SNBP-P26783, 방범감시시스템</t>
  </si>
  <si>
    <t>영상감시장치, 세오, SEO-SHNNP-P2168, 방범감시시스템</t>
  </si>
  <si>
    <t>영상감시장치, 세오, SEO-SHNNP-P2678, 방범감시시스템</t>
  </si>
  <si>
    <t>영상감시장치, 세오, SEO-SMC-N1000, 방범감시시스템</t>
  </si>
  <si>
    <t>영상감시장치, 세오, SEO-SSB1-E200, 방범감시시스템</t>
  </si>
  <si>
    <t>영상감시장치, 세오, SEO-SCS-L23301, 방범감시시스템</t>
  </si>
  <si>
    <t>영상감시장치, 세오, SEO-SCS-L60201, 방범감시시스템</t>
  </si>
  <si>
    <t>영상감시장치, 세오, SEO-SHSD-VSPG, 중앙감시시스템</t>
  </si>
  <si>
    <t>영상감시장치, 세오, SEO-SDSRS-SVV4, 중앙감시시스템</t>
  </si>
  <si>
    <t>영상감시장치, 세오, SEO-SDSRS-TDV4, 중앙감시시스템</t>
  </si>
  <si>
    <t>영상감시장치, 세오, SEO-SDSRS-FSV5, 중앙감시시스템</t>
  </si>
  <si>
    <t>영상감시장치, 세오, SEO-SDSRS-TDV5, 중앙감시시스템</t>
  </si>
  <si>
    <t>영상감시장치, 세오, SEO-SDSRS-CLV4, 중앙감시시스템</t>
  </si>
  <si>
    <t>영상감시장치, 세오, SEO-SSC-5010, 방범감시시스템</t>
  </si>
  <si>
    <t>영상감시장치, 세오, SEO-SSC-5030, 방범감시시스템</t>
  </si>
  <si>
    <t>영상감시장치, 세오, SEO-SSSAS-6R1260, 중앙감시시스템</t>
  </si>
  <si>
    <t>영상감시장치, 세오, SEO-SSSAS-10R1260, 중앙감시시스템</t>
  </si>
  <si>
    <t>영상감시장치, 세오, SEO-SSSAS-14R1260, 중앙감시시스템</t>
  </si>
  <si>
    <t>영상감시장치, 세오, SEO-SSSAS-2R24, 중앙감시시스템</t>
  </si>
  <si>
    <t>영상감시장치, 세오, SEO-SSSAS-1R24, 중앙감시시스템</t>
  </si>
  <si>
    <t>SEO-SNLTP-P2679</t>
  </si>
  <si>
    <t>SEO-SNLTP-P31812</t>
  </si>
  <si>
    <t>SEO-SNLTP-P31815</t>
  </si>
  <si>
    <t>SEO-SNLTP-P40620</t>
  </si>
  <si>
    <t>SEO-SNLT-TL01</t>
  </si>
  <si>
    <t>SEO-SNPBR-P1505</t>
  </si>
  <si>
    <t>SEO-SNPBR-P1655</t>
  </si>
  <si>
    <t>SEO-SNPBR-P1657</t>
  </si>
  <si>
    <t>SEO-SNBR-B1144</t>
  </si>
  <si>
    <t>SEO-SNBR-B1145</t>
  </si>
  <si>
    <t>SEO-SNBR-B1146</t>
  </si>
  <si>
    <t>SEO-SNBR-B1147</t>
  </si>
  <si>
    <t>SEO-SNBR-B1148</t>
  </si>
  <si>
    <t>SEO-SNBR-B1394</t>
  </si>
  <si>
    <t>SEO-SNBR-B1395</t>
  </si>
  <si>
    <t>SEO-SNBR-B1396</t>
  </si>
  <si>
    <t>SEO-SNBR-B1397</t>
  </si>
  <si>
    <t>SEO-SNBP-P21683</t>
  </si>
  <si>
    <t>SEO-SNBP-P26783</t>
  </si>
  <si>
    <t>SEO-SHNNP-P2168</t>
  </si>
  <si>
    <t>SEO-SHNNP-P2678</t>
  </si>
  <si>
    <t>SEO-SMC-N1000</t>
  </si>
  <si>
    <t>SEO-SSB1-E200</t>
  </si>
  <si>
    <t>SEO-SCS-L23301</t>
  </si>
  <si>
    <t>SEO-SCS-L60201</t>
  </si>
  <si>
    <t>SEO-SHSD-VSPG</t>
  </si>
  <si>
    <t>SEO-SDSRS-SVV4</t>
  </si>
  <si>
    <t>SEO-SDSRS-TDV4</t>
  </si>
  <si>
    <t>SEO-SDSRS-FSV5</t>
  </si>
  <si>
    <t>SEO-SDSRS-TDV5</t>
  </si>
  <si>
    <t>SEO-SDSRS-CLV4</t>
  </si>
  <si>
    <t>SEO-SSC-5010</t>
  </si>
  <si>
    <t>SEO-SSC-5030</t>
  </si>
  <si>
    <t>SEO-SSSAS-6R1260</t>
  </si>
  <si>
    <t>SEO-SSSAS-10R1260</t>
  </si>
  <si>
    <t>SEO-SSSAS-14R1260</t>
  </si>
  <si>
    <t>SEO-SSSAS-2R24</t>
  </si>
  <si>
    <t>SEO-SSSAS-1R24</t>
  </si>
  <si>
    <t>디스크어레이, IBM, MX/2072-2N2(FlashSystem 5015), 64GB(캐시)</t>
  </si>
  <si>
    <t>디스크어레이, IBM, MX/2072-3N2(FlashSystem 5035), 64GB(캐시)</t>
  </si>
  <si>
    <t>ST10000VE001</t>
    <phoneticPr fontId="2" type="noConversion"/>
  </si>
  <si>
    <t>ST12000VE001</t>
    <phoneticPr fontId="2" type="noConversion"/>
  </si>
  <si>
    <t>하드디스크드라이브, Seagate, TH/ST10000VE001, 10TB</t>
  </si>
  <si>
    <t>하드디스크드라이브, Seagate, TH/ST12000VE001, 12TB</t>
  </si>
  <si>
    <t>NetG-Twin</t>
  </si>
  <si>
    <t>전원공급장치, 경인씨엔에스, NetG-Twin, 2채널</t>
  </si>
  <si>
    <t>에이치제이산전</t>
    <phoneticPr fontId="2" type="noConversion"/>
  </si>
  <si>
    <t>HHE-32CMD</t>
  </si>
  <si>
    <t>누전차단기, 에이치제이산전, HHE-32CMD, 20A</t>
  </si>
  <si>
    <t>PCAM-P2044</t>
  </si>
  <si>
    <t>보안용카메라, 세오, PCAM-P2044, 12.7mmCMOS</t>
  </si>
  <si>
    <t>LED-1281602SEO</t>
  </si>
  <si>
    <t>LED-2001802SEO</t>
  </si>
  <si>
    <t>LED-2401802SEO</t>
  </si>
  <si>
    <t>LED-3201802SEO</t>
  </si>
  <si>
    <t>LED-0962802SEO</t>
  </si>
  <si>
    <t>LED-16021602SEO</t>
  </si>
  <si>
    <t>LED-064183202SEO</t>
  </si>
  <si>
    <t>LED-064183602SEO</t>
  </si>
  <si>
    <t>안내전광판, 세오, LED-1281602SEO, 848×208×130mm</t>
  </si>
  <si>
    <t>안내전광판, 세오, LED-2001802SEO, 1700×300×150mm</t>
  </si>
  <si>
    <t>안내전광판, 세오, LED-2401802SEO, 2020×340×150mm</t>
  </si>
  <si>
    <t>안내전광판, 세오, LED-3201802SEO, 2660×420×150mm</t>
  </si>
  <si>
    <t>안내전광판, 세오, LED-0962802SEO, 848×272×130mm</t>
  </si>
  <si>
    <t>안내전광판, 세오, LED-16021602SEO, 2660×420×150mm</t>
  </si>
  <si>
    <t>안내전광판, 세오, LED-064183202SEO, 2148×1252×180mm</t>
  </si>
  <si>
    <t>안내전광판, 세오, LED-064183602SEO, 2404×1252×180mm</t>
  </si>
  <si>
    <t>2072-2N2</t>
    <phoneticPr fontId="2" type="noConversion"/>
  </si>
  <si>
    <t>2072-3N2</t>
    <phoneticPr fontId="2" type="noConversion"/>
  </si>
  <si>
    <t>영상정보디스플레이장치, 엘지전자, ID/49VL5G, 123cm</t>
  </si>
  <si>
    <t>영상정보디스플레이장치, 엘지전자, ID/55VM5J, 138cm</t>
  </si>
  <si>
    <t>영상정보디스플레이장치, 엘지전자, 55VSH7J, 138cm</t>
  </si>
  <si>
    <t>영상정보디스플레이장치, 엘지전자, ID/55VH7J, 138cm</t>
  </si>
  <si>
    <t>55VSH7J</t>
  </si>
  <si>
    <t>49VL5G</t>
    <phoneticPr fontId="2" type="noConversion"/>
  </si>
  <si>
    <t>55VM5J</t>
    <phoneticPr fontId="2" type="noConversion"/>
  </si>
  <si>
    <t>55VH7J</t>
    <phoneticPr fontId="2" type="noConversion"/>
  </si>
  <si>
    <t>BOX-304020SEO</t>
  </si>
  <si>
    <t>금속상자, 세오, BOX-304020SEO, 300×400×200mm</t>
  </si>
  <si>
    <t>BOX-405020SEO</t>
  </si>
  <si>
    <t>BOX-506020SEO</t>
  </si>
  <si>
    <t>BOX-608030SEO</t>
  </si>
  <si>
    <t>금속상자, 세오, BOX-405020SEO, 400×500×200mm</t>
  </si>
  <si>
    <t>금속상자, 세오, BOX-506020SEO, 500×600×200mm</t>
  </si>
  <si>
    <t>금속상자, 세오, BOX-608030SEO, 600×800×300mm</t>
  </si>
  <si>
    <t>TUFRTX3090O24GD6X</t>
    <phoneticPr fontId="2" type="noConversion"/>
  </si>
  <si>
    <t>Asus</t>
    <phoneticPr fontId="2" type="noConversion"/>
  </si>
  <si>
    <t>그래픽용어댑터, Asus, CN/TUF RTX 3090 O24G D6X, 24GB</t>
    <phoneticPr fontId="2" type="noConversion"/>
  </si>
  <si>
    <t>SFC8000GHP</t>
  </si>
  <si>
    <t>SFC450HP</t>
    <phoneticPr fontId="2" type="noConversion"/>
  </si>
  <si>
    <t>SFC4500HP</t>
    <phoneticPr fontId="2" type="noConversion"/>
  </si>
  <si>
    <t>네트워크스위치, 솔텍인포넷, SFC450HP, 8port</t>
  </si>
  <si>
    <t>네트워크스위치, 솔텍인포넷, SFC4500HP, 24port</t>
  </si>
  <si>
    <t>네트워크스위치, 솔텍인포넷, SFC8000GHP, 8port</t>
  </si>
  <si>
    <t>FlashSystem5200</t>
    <phoneticPr fontId="2" type="noConversion"/>
  </si>
  <si>
    <t>4662-12G</t>
    <phoneticPr fontId="2" type="noConversion"/>
  </si>
  <si>
    <t>4662-92G</t>
    <phoneticPr fontId="2" type="noConversion"/>
  </si>
  <si>
    <t>4657-12G</t>
    <phoneticPr fontId="2" type="noConversion"/>
  </si>
  <si>
    <t>4657-92G</t>
    <phoneticPr fontId="2" type="noConversion"/>
  </si>
  <si>
    <t>디스크어레이, IBM, MX/Flash System 5200, 256GB(캐시)</t>
  </si>
  <si>
    <t>디스크어레이, (부품)IBM, MX/4662-12G, Expansion Enclosure</t>
  </si>
  <si>
    <t>디스크어레이, (부품)IBM, MX/4662-92G, Expansion Enclosure</t>
  </si>
  <si>
    <t>디스크어레이, (부품)IBM, MX/4657-12G, Expansion Enclosure</t>
  </si>
  <si>
    <t>디스크어레이, (부품)IBM, MX/4657-92G, Expansion Enclosure</t>
  </si>
  <si>
    <t>VTC-500</t>
  </si>
  <si>
    <t>방송수신기, 뉴코리아전자통신, VTC-500, 163×140×50mm</t>
  </si>
  <si>
    <t>베어본컴퓨터, Dell, CN/Precision 3660</t>
  </si>
  <si>
    <t>PCAM-D525M</t>
  </si>
  <si>
    <t>보안용카메라, 세오, PCAM-D525M, 9.07mmCMOS</t>
  </si>
  <si>
    <t>PCAM-FSD2812PT</t>
  </si>
  <si>
    <t>보안용카메라, 세오, PCAM-FSD2812PT, 13.37mmCMOS</t>
  </si>
  <si>
    <t>PCAM-S236-0A</t>
  </si>
  <si>
    <t>보안용카메라, 세오, PCAM-S236-0A, 12.7mmCMOS</t>
  </si>
  <si>
    <t>22MP410</t>
    <phoneticPr fontId="2" type="noConversion"/>
  </si>
  <si>
    <t>24MP400</t>
    <phoneticPr fontId="2" type="noConversion"/>
  </si>
  <si>
    <t>액정모니터, 엘지전자, CN/22MP410, 54.5cm</t>
  </si>
  <si>
    <t>액정모니터, 엘지전자, CN/24MP400, 60.4cm</t>
  </si>
  <si>
    <t>NUN4614-S1</t>
  </si>
  <si>
    <t>컴퓨터서버, 세오, NUN4614-S1, Intel Core i7 11700K(3.6GHz)×1</t>
  </si>
  <si>
    <t>NUNi732G-S1</t>
  </si>
  <si>
    <t>컴퓨터서버, 세오, NUNi732G-S1, Intel Core i7 11700K(3.6GHz)×1</t>
  </si>
  <si>
    <t>DKC-F810I-6R0HLM</t>
    <phoneticPr fontId="2" type="noConversion"/>
  </si>
  <si>
    <t>DKC-F810I-10RHLM</t>
    <phoneticPr fontId="2" type="noConversion"/>
  </si>
  <si>
    <t>DKC-F810I-14RHLM</t>
    <phoneticPr fontId="2" type="noConversion"/>
  </si>
  <si>
    <t>DKC-F810I-14RH9M</t>
    <phoneticPr fontId="2" type="noConversion"/>
  </si>
  <si>
    <t>하드디스크드라이브, Hitachi vantara, US/DKC-F810I-6R0HLM, 6TB</t>
  </si>
  <si>
    <t>하드디스크드라이브, Hitachi vantara, US/DKC-F810I-10RHLM, 10TB</t>
  </si>
  <si>
    <t>하드디스크드라이브, Hitachi vantara, US/DKC-F810I-14RHLM, 14TB</t>
  </si>
  <si>
    <t>하드디스크드라이브, Hitachi vantara, US/DKC-F810I-14RH9M, 14TB</t>
  </si>
  <si>
    <t>AL3A</t>
  </si>
  <si>
    <t>AL3C</t>
  </si>
  <si>
    <t>AL3D</t>
  </si>
  <si>
    <t>AL3E</t>
  </si>
  <si>
    <t>AL4B</t>
  </si>
  <si>
    <t>AHD4</t>
  </si>
  <si>
    <t>AHD6</t>
  </si>
  <si>
    <t>AHD7</t>
  </si>
  <si>
    <t>AHD8</t>
  </si>
  <si>
    <t>AH7B</t>
  </si>
  <si>
    <t>하드디스크드라이브, IBM, MX/AL3A, 6TB</t>
  </si>
  <si>
    <t>하드디스크드라이브, IBM, MX/AL3C, 10TB</t>
  </si>
  <si>
    <t>하드디스크드라이브, IBM, MX/AL3D, 12TB</t>
  </si>
  <si>
    <t>하드디스크드라이브, IBM, MX/AL3E, 14TB</t>
  </si>
  <si>
    <t>하드디스크드라이브, IBM, MX/AL4B, 14TB</t>
  </si>
  <si>
    <t>하드디스크드라이브, IBM, MX/AHD4, 6TB</t>
  </si>
  <si>
    <t>하드디스크드라이브, IBM, MX/AHD6, 10TB</t>
  </si>
  <si>
    <t>하드디스크드라이브, IBM, MX/AHD7, 12TB</t>
  </si>
  <si>
    <t>하드디스크드라이브, IBM, MX/AHD8, 14TB</t>
  </si>
  <si>
    <t>하드디스크드라이브, IBM, MX/AH7B, 14TB</t>
  </si>
  <si>
    <t>누전차단기_에이치제이산전</t>
    <phoneticPr fontId="2" type="noConversion"/>
  </si>
  <si>
    <t>Hitachi vantara</t>
  </si>
  <si>
    <t>Hitachi vantara</t>
    <phoneticPr fontId="2" type="noConversion"/>
  </si>
  <si>
    <t>HDD_Hitachi_vantara</t>
    <phoneticPr fontId="2" type="noConversion"/>
  </si>
  <si>
    <t>그래픽용어댑터_Asus</t>
    <phoneticPr fontId="2" type="noConversion"/>
  </si>
  <si>
    <t xml:space="preserve"> 뉴코리아전자통신</t>
  </si>
  <si>
    <t>Precision 3660</t>
    <phoneticPr fontId="2" type="noConversion"/>
  </si>
  <si>
    <t xml:space="preserve"> SEO-SLSR-SR550H</t>
  </si>
  <si>
    <t xml:space="preserve"> SEO-SLSR-SR550L</t>
  </si>
  <si>
    <t xml:space="preserve"> SEO-SLSR-SR650H</t>
  </si>
  <si>
    <t xml:space="preserve"> SEO-SLSR-SR650L</t>
  </si>
  <si>
    <t xml:space="preserve"> SEO-SHSD-VSP12B</t>
  </si>
  <si>
    <t xml:space="preserve"> SEO-SISD-V12B</t>
  </si>
  <si>
    <t xml:space="preserve"> SEO-SHSD-VSP60B</t>
  </si>
  <si>
    <t xml:space="preserve"> SEO-SHSD-VSPC</t>
  </si>
  <si>
    <t xml:space="preserve"> SEO-SISD-VSC</t>
  </si>
  <si>
    <t xml:space="preserve"> SEO-SHC-D9081</t>
  </si>
  <si>
    <t xml:space="preserve"> SEO-SHC-B6085</t>
  </si>
  <si>
    <t xml:space="preserve"> SEO-SHC-B9081</t>
  </si>
  <si>
    <t xml:space="preserve"> SEO-SHC-S9300</t>
  </si>
  <si>
    <t xml:space="preserve"> SEO-SHC-S6371</t>
  </si>
  <si>
    <t xml:space="preserve"> SEO-SHC-S6550</t>
  </si>
  <si>
    <t xml:space="preserve"> SEO-SAMS-L8020</t>
  </si>
  <si>
    <t xml:space="preserve"> SEO-SISR-ECPS</t>
  </si>
  <si>
    <t xml:space="preserve"> SEO-SNPBR-P4</t>
  </si>
  <si>
    <t xml:space="preserve"> SEO-STP4-B2004</t>
  </si>
  <si>
    <t xml:space="preserve"> SEO-STP4-S5236</t>
  </si>
  <si>
    <t xml:space="preserve"> SEO-SAS-L23100</t>
  </si>
  <si>
    <t xml:space="preserve"> SEO-SAS-L2360</t>
  </si>
  <si>
    <t>영상감시장치, 세오, SEO-SLSR-SR550H, 중앙감시시스템</t>
  </si>
  <si>
    <t>영상감시장치, 세오, SEO-SLSR-SR550L, 중앙감시시스템</t>
  </si>
  <si>
    <t>영상감시장치, 세오, SEO-SLSR-SR650H, 중앙감시시스템</t>
  </si>
  <si>
    <t>영상감시장치, 세오, SEO-SLSR-SR650L, 중앙감시시스템</t>
  </si>
  <si>
    <t>영상감시장치, 세오, SEO-SHSD-VSP12B, 중앙감시시스템</t>
  </si>
  <si>
    <t>영상감시장치, 세오, SEO-SISD-V12B, 중앙감시시스템</t>
  </si>
  <si>
    <t>영상감시장치, 세오, SEO-SHSD-VSP60B, 중앙감시시스템</t>
  </si>
  <si>
    <t>영상감시장치, 세오, SEO-SHSD-VSPC, 중앙감시시스템</t>
  </si>
  <si>
    <t>영상감시장치, 세오, SEO-SISD-VSC, 중앙감시시스템</t>
  </si>
  <si>
    <t>영상감시장치, 세오, SEO-SHC-D9081, 방범감시시스템</t>
  </si>
  <si>
    <t>영상감시장치, 세오, SEO-SHC-B6085, 방범감시시스템</t>
  </si>
  <si>
    <t>영상감시장치, 세오, SEO-SHC-B9081, 방범감시시스템</t>
  </si>
  <si>
    <t>영상감시장치, 세오, SEO-SHC-S9300, 방범감시시스템</t>
  </si>
  <si>
    <t>영상감시장치, 세오, SEO-SHC-S6371, 방범감시시스템</t>
  </si>
  <si>
    <t>영상감시장치, 세오, SEO-SHC-S6550, 방범감시시스템</t>
  </si>
  <si>
    <t>영상감시장치, 세오, SEO-SAMS-L8020, 방범감시시스템</t>
  </si>
  <si>
    <t>영상감시장치, 세오, SEO-SISR-ECPS, 중앙감시시스템</t>
  </si>
  <si>
    <t>영상감시장치, 세오, SEO-SNPBR-P4, 방범감시시스템</t>
  </si>
  <si>
    <t>영상감시장치, 세오, SEO-STP4-B2004, 방범감시시스템</t>
  </si>
  <si>
    <t>영상감시장치, 세오, SEO-STP4-S5236, 방범감시시스템</t>
  </si>
  <si>
    <t>영상감시장치, 세오, SEO-SAS-L23100, 방범감시시스템</t>
  </si>
  <si>
    <t>영상감시장치, 세오, SEO-SAS-L2360, 방범감시시스템</t>
  </si>
  <si>
    <t>총괄금액</t>
    <phoneticPr fontId="2" type="noConversion"/>
  </si>
  <si>
    <t>가열산화식 총인(TP)자동측정기</t>
    <phoneticPr fontId="2" type="noConversion"/>
  </si>
  <si>
    <t>가열산화식 총질소(TN)자동측정기</t>
    <phoneticPr fontId="2" type="noConversion"/>
  </si>
  <si>
    <t>0 ~ 20mg/L</t>
    <phoneticPr fontId="2" type="noConversion"/>
  </si>
  <si>
    <t>0 ~ 100mg/L</t>
    <phoneticPr fontId="2" type="noConversion"/>
  </si>
  <si>
    <t>혁신제품 물품식별번호</t>
    <phoneticPr fontId="2" type="noConversion"/>
  </si>
  <si>
    <t>SET</t>
    <phoneticPr fontId="2" type="noConversion"/>
  </si>
  <si>
    <t>가. 가열산화식 총인(TP)자동측정기</t>
    <phoneticPr fontId="2" type="noConversion"/>
  </si>
  <si>
    <t>나. 가열산화식 총질소(TN)자동측정기</t>
    <phoneticPr fontId="2" type="noConversion"/>
  </si>
  <si>
    <t xml:space="preserve"> 가열산화식 총인(TP)자동측정기</t>
    <phoneticPr fontId="2" type="noConversion"/>
  </si>
  <si>
    <t>혁신제품
(혁신장터)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</si>
</sst>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0;[Red]#,##0"/>
    <numFmt numFmtId="177" formatCode="_ * #,##0_ ;_ * \-#,##0_ ;_ * &quot;-&quot;_ ;_ @_ "/>
    <numFmt numFmtId="178" formatCode="#,##0;[Red]&quot;-&quot;#,##0"/>
    <numFmt numFmtId="179" formatCode="0.000000"/>
    <numFmt numFmtId="180" formatCode="_ * #,##0.00_ ;_ * \-#,##0.00_ ;_ * &quot;-&quot;??_ ;_ @_ "/>
    <numFmt numFmtId="181" formatCode="\$#.00"/>
    <numFmt numFmtId="182" formatCode="%#.00"/>
    <numFmt numFmtId="183" formatCode="#,##0."/>
    <numFmt numFmtId="184" formatCode="\$#."/>
    <numFmt numFmtId="185" formatCode="_(&quot;$&quot;* #,##0.00_);_(&quot;$&quot;* &quot;₩&quot;&quot;₩&quot;&quot;₩&quot;&quot;₩&quot;&quot;₩&quot;\(#,##0.00&quot;₩&quot;&quot;₩&quot;&quot;₩&quot;&quot;₩&quot;&quot;₩&quot;\);_(&quot;$&quot;* &quot;-&quot;??_);_(@_)"/>
    <numFmt numFmtId="186" formatCode="_-&quot;?* #,##0_-;&quot;\&quot;&quot;₩&quot;&quot;₩&quot;&quot;₩&quot;\-&quot;?* #,##0_-;_-&quot;&quot;?&quot;* &quot;-&quot;_-;_-@_-"/>
    <numFmt numFmtId="187" formatCode="_-&quot;?* #,##0.00_-;&quot;\&quot;&quot;₩&quot;&quot;₩&quot;&quot;₩&quot;\-&quot;?* #,##0.00_-;_-&quot;&quot;?&quot;* &quot;-&quot;??_-;_-@_-"/>
    <numFmt numFmtId="188" formatCode="&quot;₩&quot;#,##0;[Red]&quot;₩&quot;&quot;₩&quot;&quot;₩&quot;\-#,##0"/>
    <numFmt numFmtId="189" formatCode="#,##0_);[Red]\(#,##0\)"/>
    <numFmt numFmtId="190" formatCode="&quot;$&quot;#,##0_);[Red]&quot;₩&quot;&quot;₩&quot;&quot;₩&quot;\(&quot;$&quot;#,##0&quot;₩&quot;&quot;₩&quot;&quot;₩&quot;\)"/>
    <numFmt numFmtId="191" formatCode="&quot;?#,##0.00;\-&quot;&quot;?&quot;#,##0.00"/>
    <numFmt numFmtId="192" formatCode="_-* #,##0.00\ _B_F_-;\-* #,##0.00\ _B_F_-;_-* &quot;-&quot;??\ _B_F_-;_-@_-"/>
    <numFmt numFmtId="193" formatCode="&quot;₩&quot;#,##0;[Red]&quot;₩&quot;&quot;₩&quot;\-#,##0"/>
    <numFmt numFmtId="194" formatCode="_ &quot;₩&quot;* #,##0_ ;_ &quot;₩&quot;* &quot;₩&quot;\-#,##0_ ;_ &quot;₩&quot;* &quot;-&quot;_ ;_ @_ "/>
    <numFmt numFmtId="195" formatCode="_-[$€-2]* #,##0.00_-;\-[$€-2]* #,##0.00_-;_-[$€-2]* &quot;-&quot;??_-"/>
    <numFmt numFmtId="196" formatCode="_-&quot;₩&quot;* #,##0.00_-;&quot;₩&quot;&quot;₩&quot;\-&quot;₩&quot;* #,##0.00_-;_-&quot;₩&quot;* &quot;-&quot;??_-;_-@_-"/>
    <numFmt numFmtId="197" formatCode="_-* #,##0.00_-;&quot;₩&quot;&quot;₩&quot;\-* #,##0.00_-;_-* &quot;-&quot;??_-;_-@_-"/>
    <numFmt numFmtId="198" formatCode="&quot;₩&quot;#,##0;&quot;₩&quot;&quot;₩&quot;&quot;₩&quot;&quot;₩&quot;\-#,##0"/>
    <numFmt numFmtId="199" formatCode="&quot;₩&quot;#,##0;[Red]&quot;₩&quot;&quot;₩&quot;&quot;₩&quot;&quot;₩&quot;\-#,##0"/>
    <numFmt numFmtId="200" formatCode="&quot;₩&quot;#,##0.00;&quot;₩&quot;&quot;₩&quot;&quot;₩&quot;&quot;₩&quot;\-#,##0.00"/>
    <numFmt numFmtId="201" formatCode="&quot;₩&quot;#,##0;[Red]&quot;₩&quot;&quot;₩&quot;&quot;₩&quot;&quot;₩&quot;&quot;₩&quot;&quot;₩&quot;&quot;₩&quot;&quot;₩&quot;\-&quot;₩&quot;#,##0"/>
    <numFmt numFmtId="202" formatCode="0_);[Red]\(0\)"/>
    <numFmt numFmtId="203" formatCode="\ "/>
    <numFmt numFmtId="204" formatCode="#,##0.0"/>
    <numFmt numFmtId="205" formatCode="#,##0.000"/>
    <numFmt numFmtId="206" formatCode="&quot;₩&quot;\!\$#\!\,##0_);[Red]&quot;₩&quot;\!\(&quot;₩&quot;\!\$#\!\,##0&quot;₩&quot;\!\)"/>
    <numFmt numFmtId="207" formatCode="_(&quot;$&quot;* #,##0_);_(&quot;$&quot;* \(#,##0\);_(&quot;$&quot;* &quot;-&quot;_);_(@_)"/>
    <numFmt numFmtId="208" formatCode="0\!.0000000000000000"/>
    <numFmt numFmtId="209" formatCode="&quot;$&quot;#\!\,##0\!.00_);[Red]&quot;₩&quot;\!\(&quot;$&quot;#\!\,##0\!.00&quot;₩&quot;\!\)"/>
    <numFmt numFmtId="210" formatCode="&quot;(&quot;###.00&quot;)&quot;"/>
    <numFmt numFmtId="211" formatCode="[Red]\+#;[Red]\-#;[Red]0"/>
    <numFmt numFmtId="212" formatCode="#,##0;[Red]&quot;△&quot;#,##0"/>
    <numFmt numFmtId="213" formatCode="#,##0_ ;[Red]&quot;△&quot;#,##0\ "/>
    <numFmt numFmtId="214" formatCode="0.00;[Red]0.00"/>
    <numFmt numFmtId="215" formatCode="#."/>
    <numFmt numFmtId="216" formatCode="0.00_);[Red]\(0.00\)"/>
    <numFmt numFmtId="217" formatCode="_-* #,##0.0_-;&quot;₩&quot;\!\-* #,##0.0_-;_-* &quot;-&quot;_-;_-@_-"/>
    <numFmt numFmtId="218" formatCode="0\ \ "/>
    <numFmt numFmtId="219" formatCode="#,##0\ \ "/>
    <numFmt numFmtId="220" formatCode="0.0000%"/>
    <numFmt numFmtId="221" formatCode="#,##0.0000"/>
    <numFmt numFmtId="222" formatCode="#,##0.00;[Red]#,##0.00;&quot; &quot;"/>
    <numFmt numFmtId="223" formatCode="&quot;$&quot;#,##0.00_);\(&quot;$&quot;#,##0.00\)"/>
    <numFmt numFmtId="224" formatCode="0.000"/>
    <numFmt numFmtId="225" formatCode="_ &quot;₩&quot;* #,##0_ ;_ &quot;₩&quot;* \-#,##0_ ;_ &quot;₩&quot;* &quot;-&quot;_ ;_ @_ "/>
    <numFmt numFmtId="226" formatCode="0.000%"/>
    <numFmt numFmtId="227" formatCode="_ &quot;₩&quot;* #,##0.00_ ;_ &quot;₩&quot;* \-#,##0.00_ ;_ &quot;₩&quot;* &quot;-&quot;??_ ;_ @_ "/>
    <numFmt numFmtId="228" formatCode="0000000000000"/>
    <numFmt numFmtId="229" formatCode="0.0%;[Red]\(0.0%\)"/>
    <numFmt numFmtId="230" formatCode="_-* #,##0.0000_-;\-* #,##0.0000_-;_-* &quot;-&quot;??_-;_-@_-"/>
    <numFmt numFmtId="231" formatCode="0.0"/>
    <numFmt numFmtId="232" formatCode="&quot;(&quot;\ #,##0&quot;)&quot;"/>
    <numFmt numFmtId="233" formatCode="#,##0.00_ "/>
    <numFmt numFmtId="234" formatCode="&quot;$&quot;#,##0_);\(&quot;$&quot;#,##0\)"/>
    <numFmt numFmtId="235" formatCode="_(* #,##0_);_(* &quot;₩&quot;&quot;₩&quot;&quot;₩&quot;&quot;₩&quot;&quot;₩&quot;&quot;₩&quot;\(#,##0&quot;₩&quot;&quot;₩&quot;&quot;₩&quot;&quot;₩&quot;&quot;₩&quot;&quot;₩&quot;\);_(* &quot;-&quot;_);_(@_)"/>
    <numFmt numFmtId="236" formatCode="_(&quot;$&quot;* #,##0.00_);_(&quot;$&quot;* &quot;₩&quot;&quot;₩&quot;&quot;₩&quot;&quot;₩&quot;&quot;₩&quot;&quot;₩&quot;\(#,##0.00&quot;₩&quot;&quot;₩&quot;&quot;₩&quot;&quot;₩&quot;&quot;₩&quot;&quot;₩&quot;\);_(&quot;$&quot;* &quot;-&quot;??_);_(@_)"/>
    <numFmt numFmtId="237" formatCode="_(* #,##0.00_);_(* &quot;₩&quot;&quot;₩&quot;&quot;₩&quot;&quot;₩&quot;&quot;₩&quot;&quot;₩&quot;\(#,##0.00&quot;₩&quot;&quot;₩&quot;&quot;₩&quot;&quot;₩&quot;&quot;₩&quot;&quot;₩&quot;\);_(* &quot;-&quot;??_);_(@_)"/>
    <numFmt numFmtId="238" formatCode="&quot;₩&quot;#,##0;&quot;₩&quot;&quot;₩&quot;&quot;₩&quot;&quot;₩&quot;&quot;₩&quot;\-&quot;₩&quot;#,##0"/>
    <numFmt numFmtId="239" formatCode="_(&quot;$&quot;* #,##0_);_(&quot;$&quot;* &quot;₩&quot;&quot;₩&quot;&quot;₩&quot;&quot;₩&quot;&quot;₩&quot;&quot;₩&quot;\(#,##0&quot;₩&quot;&quot;₩&quot;&quot;₩&quot;&quot;₩&quot;&quot;₩&quot;&quot;₩&quot;\);_(&quot;$&quot;* &quot;-&quot;_);_(@_)"/>
    <numFmt numFmtId="240" formatCode="&quot;₩&quot;#,##0;[Red]&quot;₩&quot;&quot;₩&quot;&quot;₩&quot;&quot;₩&quot;&quot;₩&quot;\-&quot;₩&quot;#,##0"/>
    <numFmt numFmtId="241" formatCode="yy\.mm\.dd"/>
    <numFmt numFmtId="242" formatCode="&quot;$&quot;#,##0_);[Red]\(&quot;$&quot;#,##0\)"/>
    <numFmt numFmtId="243" formatCode="#,##0.00\ &quot;Pts&quot;;\-#,##0.00\ &quot;Pts&quot;"/>
    <numFmt numFmtId="244" formatCode="m\o\n\th\ d\,\ yyyy"/>
    <numFmt numFmtId="245" formatCode="&quot;₩&quot;#,##0;[Red]&quot;₩&quot;&quot;₩&quot;&quot;₩&quot;&quot;₩&quot;&quot;₩&quot;&quot;₩&quot;&quot;₩&quot;&quot;₩&quot;&quot;₩&quot;\-#,##0"/>
    <numFmt numFmtId="246" formatCode="0.00000000_ "/>
    <numFmt numFmtId="247" formatCode="_-[$€-2]* #,##0.00_-;&quot;₩&quot;\!\-[$€-2]* #,##0.00_-;_-[$€-2]* &quot;-&quot;??_-"/>
    <numFmt numFmtId="248" formatCode="00.00"/>
    <numFmt numFmtId="249" formatCode="_(&quot;$&quot;* #,##0.000_);_(&quot;$&quot;* &quot;₩&quot;&quot;₩&quot;&quot;₩&quot;&quot;₩&quot;&quot;₩&quot;&quot;₩&quot;\(#,##0.000&quot;₩&quot;&quot;₩&quot;&quot;₩&quot;&quot;₩&quot;&quot;₩&quot;&quot;₩&quot;\);_(&quot;$&quot;* &quot;-&quot;??_);_(@_)"/>
    <numFmt numFmtId="250" formatCode="#,##0.000_);&quot;₩&quot;&quot;₩&quot;&quot;₩&quot;&quot;₩&quot;&quot;₩&quot;&quot;₩&quot;\(#,##0.000&quot;₩&quot;&quot;₩&quot;&quot;₩&quot;&quot;₩&quot;&quot;₩&quot;&quot;₩&quot;\)"/>
    <numFmt numFmtId="251" formatCode="#,###"/>
    <numFmt numFmtId="252" formatCode="_-* #,##0.00\ &quot;Kc&quot;_-;\-* #,##0.00\ &quot;Kc&quot;_-;_-* &quot;-&quot;??\ &quot;Kc&quot;_-;_-@_-"/>
    <numFmt numFmtId="253" formatCode="0.00;0.00;\-"/>
    <numFmt numFmtId="254" formatCode="#,##0.0;[Red]&quot;-&quot;#,##0.0"/>
    <numFmt numFmtId="255" formatCode="0.00000%"/>
    <numFmt numFmtId="256" formatCode="&quot;₩&quot;#,##0.00;&quot;₩&quot;&quot;₩&quot;&quot;₩&quot;&quot;₩&quot;&quot;₩&quot;\-&quot;₩&quot;#,##0.00"/>
    <numFmt numFmtId="257" formatCode="&quot;₩&quot;#,##0;[Red]&quot;₩&quot;&quot;₩&quot;&quot;₩&quot;&quot;₩&quot;&quot;₩&quot;&quot;₩&quot;&quot;₩&quot;\-#,##0"/>
    <numFmt numFmtId="258" formatCode="_-* #,##0\ &quot;Pts&quot;_-;\-* #,##0\ &quot;Pts&quot;_-;_-* &quot;-&quot;\ &quot;Pts&quot;_-;_-@_-"/>
    <numFmt numFmtId="259" formatCode="&quot;₩&quot;#,##0.00;[Red]&quot;₩&quot;&quot;₩&quot;&quot;₩&quot;&quot;₩&quot;&quot;₩&quot;\-&quot;₩&quot;#,##0.00"/>
    <numFmt numFmtId="260" formatCode="_-&quot;£&quot;* #,##0_-;\-&quot;£&quot;* #,##0_-;_-&quot;£&quot;* &quot;-&quot;_-;_-@_-"/>
    <numFmt numFmtId="261" formatCode="#,##0.0_%;[Red]&quot;₩&quot;&quot;₩&quot;&quot;₩&quot;&quot;₩&quot;&quot;₩&quot;&quot;₩&quot;\(#,##0.0%&quot;₩&quot;&quot;₩&quot;&quot;₩&quot;&quot;₩&quot;&quot;₩&quot;&quot;₩&quot;\)"/>
    <numFmt numFmtId="262" formatCode="_-&quot;£&quot;* #,##0.00_-;\-&quot;£&quot;* #,##0.00_-;_-&quot;£&quot;* &quot;-&quot;??_-;_-@_-"/>
    <numFmt numFmtId="263" formatCode="#,##0\ &quot;DM&quot;;[Red]\-#,##0\ &quot;DM&quot;"/>
    <numFmt numFmtId="264" formatCode="#,##0.00\ &quot;DM&quot;;[Red]\-#,##0.00\ &quot;DM&quot;"/>
    <numFmt numFmtId="265" formatCode="0.0%;[Red]&quot;△&quot;0.0%"/>
    <numFmt numFmtId="266" formatCode="0.00%;[Red]&quot;△&quot;0.00%"/>
    <numFmt numFmtId="267" formatCode="#,##0_ "/>
    <numFmt numFmtId="268" formatCode="_-* #,##0;\-* #,##0;_-* &quot;-&quot;;_-@"/>
    <numFmt numFmtId="269" formatCode="_ &quot;₩&quot;* #,##0_ ;_ &quot;₩&quot;* &quot;₩&quot;&quot;₩&quot;&quot;₩&quot;&quot;₩&quot;\-#,##0_ ;_ &quot;₩&quot;* &quot;-&quot;_ ;_ @_ "/>
    <numFmt numFmtId="270" formatCode="&quot;₩&quot;#,##0.00;&quot;₩&quot;&quot;₩&quot;&quot;₩&quot;&quot;₩&quot;&quot;₩&quot;\-#,##0.00"/>
    <numFmt numFmtId="271" formatCode="_ &quot;₩&quot;* #,##0.00_ ;_ &quot;₩&quot;* &quot;₩&quot;&quot;₩&quot;\-#,##0.00_ ;_ &quot;₩&quot;* &quot;-&quot;??_ ;_ @_ "/>
    <numFmt numFmtId="272" formatCode="&quot;(@&quot;#0.0&quot;)&quot;"/>
    <numFmt numFmtId="273" formatCode="#\!\,##0;&quot;₩&quot;\!\-#\!\,##0\!.00"/>
    <numFmt numFmtId="274" formatCode="#,##0;\-#,##0.00"/>
    <numFmt numFmtId="275" formatCode="000.000"/>
    <numFmt numFmtId="276" formatCode="#,##0;&quot;-&quot;#,##0"/>
    <numFmt numFmtId="277" formatCode="_ * #,##0_ ;_ * &quot;₩&quot;\!\-#,##0_ ;_ * &quot;-&quot;_ ;_ @_ "/>
    <numFmt numFmtId="278" formatCode="_(* #,##0.00_);_(* \(#,##0.00\);_(* &quot;-&quot;??_);_(@_)"/>
    <numFmt numFmtId="279" formatCode="#,##0.0_);[Red]\(#,##0.0\)"/>
    <numFmt numFmtId="280" formatCode="&quot;₩&quot;#,##0.00;&quot;₩&quot;\-#,##0.00"/>
    <numFmt numFmtId="281" formatCode="&quot;M-S3-014-&quot;\ ###&quot;&quot;\ "/>
    <numFmt numFmtId="282" formatCode="&quot;004-30-&quot;\ ###&quot;호&quot;\ "/>
    <numFmt numFmtId="283" formatCode="&quot;M-S3-016-&quot;\ ###&quot;&quot;\ "/>
    <numFmt numFmtId="284" formatCode="&quot;M-S3-004-&quot;\ ###&quot;&quot;\ "/>
    <numFmt numFmtId="285" formatCode="_-* #,##0.0_-;\-* #,##0.0_-;_-* &quot;-&quot;_-;_-@_-"/>
  </numFmts>
  <fonts count="12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sz val="9.5"/>
      <name val="돋움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sz val="10"/>
      <name val="Arial"/>
      <family val="2"/>
    </font>
    <font>
      <sz val="10"/>
      <name val="명조"/>
      <family val="3"/>
      <charset val="129"/>
    </font>
    <font>
      <sz val="12"/>
      <name val="굴림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2"/>
      <name val="바탕체"/>
      <family val="1"/>
      <charset val="129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2"/>
      <color indexed="16"/>
      <name val="굴림체"/>
      <family val="3"/>
      <charset val="129"/>
    </font>
    <font>
      <b/>
      <u/>
      <sz val="13"/>
      <name val="굴림체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10"/>
      <name val="MS Sans Serif"/>
      <family val="2"/>
    </font>
    <font>
      <sz val="11"/>
      <name val="µ¸¿ò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sz val="12"/>
      <name val="Book Antiqua"/>
      <family val="1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24"/>
      <name val="Arial"/>
      <family val="2"/>
    </font>
    <font>
      <b/>
      <sz val="14"/>
      <name val="Arial"/>
      <family val="2"/>
    </font>
    <font>
      <sz val="10"/>
      <name val="Times New Roman"/>
      <family val="1"/>
    </font>
    <font>
      <sz val="12"/>
      <name val="돋움체"/>
      <family val="3"/>
      <charset val="129"/>
    </font>
    <font>
      <sz val="11"/>
      <name val="돋움체"/>
      <family val="3"/>
      <charset val="129"/>
    </font>
    <font>
      <b/>
      <sz val="16"/>
      <name val="돋움체"/>
      <family val="3"/>
      <charset val="129"/>
    </font>
    <font>
      <sz val="2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indexed="8"/>
      <name val="돋움"/>
      <family val="3"/>
      <charset val="129"/>
    </font>
    <font>
      <sz val="10"/>
      <name val="바탕체"/>
      <family val="1"/>
      <charset val="129"/>
    </font>
    <font>
      <sz val="10"/>
      <name val="돋움체"/>
      <family val="3"/>
      <charset val="129"/>
    </font>
    <font>
      <sz val="12"/>
      <color indexed="24"/>
      <name val="바탕체"/>
      <family val="1"/>
      <charset val="129"/>
    </font>
    <font>
      <sz val="12"/>
      <name val="¹????¼"/>
      <family val="1"/>
      <charset val="129"/>
    </font>
    <font>
      <sz val="10"/>
      <name val="Book Antiqua"/>
      <family val="1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7"/>
      <name val="바탕체"/>
      <family val="1"/>
      <charset val="129"/>
    </font>
    <font>
      <sz val="12"/>
      <name val="¹UAAA¼"/>
      <family val="1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3"/>
      <charset val="129"/>
    </font>
    <font>
      <sz val="11"/>
      <name val="￥i￠￢￠?o"/>
      <family val="3"/>
      <charset val="129"/>
    </font>
    <font>
      <sz val="11"/>
      <name val="μ¸¿o"/>
      <family val="3"/>
      <charset val="129"/>
    </font>
    <font>
      <sz val="9"/>
      <name val="Arial"/>
      <family val="2"/>
    </font>
    <font>
      <b/>
      <sz val="10"/>
      <name val="MS Sans Serif"/>
      <family val="2"/>
    </font>
    <font>
      <sz val="11"/>
      <name val="µ¸¿òÃ¼"/>
      <family val="3"/>
      <charset val="129"/>
    </font>
    <font>
      <u/>
      <sz val="10"/>
      <color indexed="12"/>
      <name val="Arial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i/>
      <sz val="1"/>
      <color indexed="8"/>
      <name val="Courier"/>
      <family val="3"/>
    </font>
    <font>
      <u/>
      <sz val="10"/>
      <color indexed="14"/>
      <name val="MS Sans Serif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sz val="10"/>
      <color indexed="11"/>
      <name val="Helv"/>
      <family val="2"/>
    </font>
    <font>
      <sz val="12"/>
      <name val="Helv"/>
      <family val="2"/>
    </font>
    <font>
      <sz val="10"/>
      <color indexed="8"/>
      <name val="MS Sans Serif"/>
      <family val="2"/>
    </font>
    <font>
      <sz val="10"/>
      <name val="Futura Bk BT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b/>
      <sz val="10"/>
      <color indexed="10"/>
      <name val="Helv"/>
      <family val="2"/>
    </font>
    <font>
      <sz val="18"/>
      <color indexed="12"/>
      <name val="MS Sans Serif"/>
      <family val="2"/>
    </font>
    <font>
      <b/>
      <i/>
      <sz val="18"/>
      <color indexed="39"/>
      <name val="돋움체"/>
      <family val="3"/>
      <charset val="129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sz val="12"/>
      <name val="명조"/>
      <family val="3"/>
      <charset val="129"/>
    </font>
    <font>
      <sz val="9"/>
      <color indexed="8"/>
      <name val="굴림체"/>
      <family val="3"/>
      <charset val="129"/>
    </font>
    <font>
      <b/>
      <sz val="11"/>
      <name val="돋움"/>
      <family val="3"/>
      <charset val="129"/>
    </font>
    <font>
      <sz val="1"/>
      <color indexed="0"/>
      <name val="Courier"/>
      <family val="3"/>
    </font>
    <font>
      <sz val="10"/>
      <color indexed="10"/>
      <name val="돋움체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10"/>
      <name val="돋움"/>
      <family val="3"/>
      <charset val="129"/>
    </font>
    <font>
      <sz val="8"/>
      <name val="#중고딕"/>
      <family val="3"/>
      <charset val="129"/>
    </font>
    <font>
      <sz val="10"/>
      <name val="굴림"/>
      <family val="3"/>
      <charset val="129"/>
    </font>
    <font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name val="Arial Narrow"/>
      <family val="2"/>
    </font>
    <font>
      <sz val="11"/>
      <color theme="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u/>
      <sz val="9.35"/>
      <color indexed="12"/>
      <name val="돋움"/>
      <family val="3"/>
      <charset val="129"/>
    </font>
    <font>
      <sz val="11"/>
      <color rgb="FFFF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8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sz val="10"/>
      <color rgb="FF0070C0"/>
      <name val="맑은 고딕"/>
      <family val="3"/>
      <charset val="129"/>
      <scheme val="major"/>
    </font>
    <font>
      <b/>
      <u/>
      <sz val="24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  <font>
      <b/>
      <sz val="18"/>
      <color theme="1"/>
      <name val="맑은 고딕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</borders>
  <cellStyleXfs count="217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/>
    <xf numFmtId="0" fontId="5" fillId="0" borderId="0" applyFont="0" applyFill="0" applyBorder="0" applyAlignment="0" applyProtection="0"/>
    <xf numFmtId="0" fontId="20" fillId="0" borderId="0"/>
    <xf numFmtId="0" fontId="4" fillId="0" borderId="0">
      <alignment horizontal="center" vertical="center"/>
    </xf>
    <xf numFmtId="177" fontId="14" fillId="0" borderId="0" applyFont="0" applyFill="0" applyBorder="0" applyAlignment="0" applyProtection="0"/>
    <xf numFmtId="0" fontId="4" fillId="0" borderId="3" applyProtection="0">
      <alignment horizontal="left" vertical="center" wrapText="1"/>
    </xf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/>
    <xf numFmtId="0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1" fillId="0" borderId="0"/>
    <xf numFmtId="0" fontId="22" fillId="0" borderId="0"/>
    <xf numFmtId="0" fontId="25" fillId="0" borderId="0"/>
    <xf numFmtId="0" fontId="25" fillId="0" borderId="0"/>
    <xf numFmtId="0" fontId="21" fillId="0" borderId="0"/>
    <xf numFmtId="0" fontId="25" fillId="0" borderId="0" applyNumberFormat="0"/>
    <xf numFmtId="0" fontId="21" fillId="0" borderId="0"/>
    <xf numFmtId="0" fontId="22" fillId="0" borderId="0"/>
    <xf numFmtId="0" fontId="21" fillId="0" borderId="0"/>
    <xf numFmtId="0" fontId="9" fillId="0" borderId="0"/>
    <xf numFmtId="0" fontId="3" fillId="0" borderId="0" applyFill="0" applyBorder="0" applyAlignment="0"/>
    <xf numFmtId="0" fontId="26" fillId="0" borderId="0"/>
    <xf numFmtId="177" fontId="14" fillId="0" borderId="0" applyFont="0" applyFill="0" applyBorder="0" applyAlignment="0" applyProtection="0"/>
    <xf numFmtId="189" fontId="23" fillId="0" borderId="0" applyFont="0" applyFill="0" applyBorder="0" applyAlignment="0" applyProtection="0"/>
    <xf numFmtId="185" fontId="12" fillId="0" borderId="0"/>
    <xf numFmtId="192" fontId="3" fillId="0" borderId="0"/>
    <xf numFmtId="192" fontId="3" fillId="0" borderId="0"/>
    <xf numFmtId="192" fontId="3" fillId="0" borderId="0"/>
    <xf numFmtId="0" fontId="5" fillId="0" borderId="0" applyFont="0" applyFill="0" applyBorder="0" applyAlignment="0" applyProtection="0"/>
    <xf numFmtId="190" fontId="23" fillId="0" borderId="0" applyFont="0" applyFill="0" applyBorder="0" applyAlignment="0" applyProtection="0"/>
    <xf numFmtId="179" fontId="12" fillId="0" borderId="1" applyFill="0" applyBorder="0" applyAlignment="0"/>
    <xf numFmtId="0" fontId="12" fillId="0" borderId="0" applyFont="0" applyFill="0" applyBorder="0" applyAlignment="0" applyProtection="0"/>
    <xf numFmtId="186" fontId="12" fillId="0" borderId="0"/>
    <xf numFmtId="0" fontId="36" fillId="0" borderId="0"/>
    <xf numFmtId="0" fontId="36" fillId="0" borderId="0"/>
    <xf numFmtId="0" fontId="36" fillId="0" borderId="0"/>
    <xf numFmtId="187" fontId="12" fillId="0" borderId="0"/>
    <xf numFmtId="193" fontId="3" fillId="0" borderId="0"/>
    <xf numFmtId="193" fontId="3" fillId="0" borderId="0"/>
    <xf numFmtId="193" fontId="3" fillId="0" borderId="0"/>
    <xf numFmtId="195" fontId="3" fillId="0" borderId="0" applyFont="0" applyFill="0" applyBorder="0" applyAlignment="0" applyProtection="0"/>
    <xf numFmtId="38" fontId="27" fillId="2" borderId="0" applyNumberFormat="0" applyBorder="0" applyAlignment="0" applyProtection="0"/>
    <xf numFmtId="38" fontId="27" fillId="3" borderId="0" applyNumberFormat="0" applyBorder="0" applyAlignment="0" applyProtection="0"/>
    <xf numFmtId="38" fontId="27" fillId="3" borderId="0" applyNumberFormat="0" applyBorder="0" applyAlignment="0" applyProtection="0"/>
    <xf numFmtId="38" fontId="27" fillId="3" borderId="0" applyNumberFormat="0" applyBorder="0" applyAlignment="0" applyProtection="0"/>
    <xf numFmtId="0" fontId="28" fillId="0" borderId="0">
      <alignment horizontal="left"/>
    </xf>
    <xf numFmtId="0" fontId="13" fillId="0" borderId="14" applyNumberFormat="0" applyAlignment="0" applyProtection="0">
      <alignment horizontal="left" vertical="center"/>
    </xf>
    <xf numFmtId="0" fontId="13" fillId="0" borderId="15">
      <alignment horizontal="left" vertical="center"/>
    </xf>
    <xf numFmtId="10" fontId="27" fillId="2" borderId="1" applyNumberFormat="0" applyBorder="0" applyAlignment="0" applyProtection="0"/>
    <xf numFmtId="10" fontId="27" fillId="4" borderId="1" applyNumberFormat="0" applyBorder="0" applyAlignment="0" applyProtection="0"/>
    <xf numFmtId="10" fontId="27" fillId="4" borderId="1" applyNumberFormat="0" applyBorder="0" applyAlignment="0" applyProtection="0"/>
    <xf numFmtId="10" fontId="27" fillId="4" borderId="1" applyNumberFormat="0" applyBorder="0" applyAlignment="0" applyProtection="0"/>
    <xf numFmtId="177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29" fillId="0" borderId="16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14" fillId="0" borderId="0" applyFont="0" applyFill="0" applyBorder="0" applyAlignment="0" applyProtection="0"/>
    <xf numFmtId="37" fontId="30" fillId="0" borderId="0"/>
    <xf numFmtId="191" fontId="3" fillId="0" borderId="0"/>
    <xf numFmtId="194" fontId="12" fillId="0" borderId="0"/>
    <xf numFmtId="194" fontId="12" fillId="0" borderId="0"/>
    <xf numFmtId="194" fontId="12" fillId="0" borderId="0"/>
    <xf numFmtId="0" fontId="12" fillId="0" borderId="0"/>
    <xf numFmtId="10" fontId="9" fillId="0" borderId="0" applyFont="0" applyFill="0" applyBorder="0" applyAlignment="0" applyProtection="0"/>
    <xf numFmtId="0" fontId="31" fillId="3" borderId="0" applyNumberFormat="0">
      <alignment vertical="center"/>
    </xf>
    <xf numFmtId="0" fontId="23" fillId="0" borderId="0"/>
    <xf numFmtId="0" fontId="32" fillId="0" borderId="0">
      <alignment horizontal="center" vertical="center"/>
    </xf>
    <xf numFmtId="0" fontId="33" fillId="0" borderId="0"/>
    <xf numFmtId="0" fontId="29" fillId="0" borderId="0"/>
    <xf numFmtId="0" fontId="34" fillId="3" borderId="15">
      <alignment vertical="center"/>
    </xf>
    <xf numFmtId="0" fontId="18" fillId="0" borderId="0" applyFill="0" applyBorder="0" applyProtection="0">
      <alignment horizontal="centerContinuous" vertical="center"/>
    </xf>
    <xf numFmtId="0" fontId="11" fillId="2" borderId="0" applyFill="0" applyBorder="0" applyProtection="0">
      <alignment horizontal="center" vertical="center"/>
    </xf>
    <xf numFmtId="0" fontId="35" fillId="0" borderId="0"/>
    <xf numFmtId="198" fontId="12" fillId="0" borderId="0">
      <protection locked="0"/>
    </xf>
    <xf numFmtId="198" fontId="12" fillId="0" borderId="0">
      <protection locked="0"/>
    </xf>
    <xf numFmtId="198" fontId="12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176" fontId="6" fillId="0" borderId="3">
      <alignment horizontal="right" vertical="center"/>
    </xf>
    <xf numFmtId="0" fontId="15" fillId="0" borderId="0">
      <protection locked="0"/>
    </xf>
    <xf numFmtId="0" fontId="7" fillId="0" borderId="0">
      <alignment vertical="center"/>
    </xf>
    <xf numFmtId="3" fontId="23" fillId="0" borderId="5">
      <alignment horizontal="center"/>
    </xf>
    <xf numFmtId="0" fontId="8" fillId="0" borderId="3">
      <alignment horizontal="center" vertical="center"/>
    </xf>
    <xf numFmtId="0" fontId="15" fillId="0" borderId="0">
      <protection locked="0"/>
    </xf>
    <xf numFmtId="9" fontId="4" fillId="2" borderId="0" applyFill="0" applyBorder="0" applyProtection="0">
      <alignment horizontal="right"/>
    </xf>
    <xf numFmtId="10" fontId="4" fillId="0" borderId="0" applyFill="0" applyBorder="0" applyProtection="0">
      <alignment horizontal="right"/>
    </xf>
    <xf numFmtId="0" fontId="8" fillId="0" borderId="3">
      <alignment horizontal="center" vertical="center"/>
    </xf>
    <xf numFmtId="178" fontId="17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10" fillId="0" borderId="17"/>
    <xf numFmtId="201" fontId="3" fillId="0" borderId="0" applyFont="0" applyFill="0" applyBorder="0" applyAlignment="0" applyProtection="0"/>
    <xf numFmtId="4" fontId="15" fillId="0" borderId="0">
      <protection locked="0"/>
    </xf>
    <xf numFmtId="183" fontId="15" fillId="0" borderId="0">
      <protection locked="0"/>
    </xf>
    <xf numFmtId="199" fontId="12" fillId="0" borderId="0">
      <protection locked="0"/>
    </xf>
    <xf numFmtId="199" fontId="12" fillId="0" borderId="0">
      <protection locked="0"/>
    </xf>
    <xf numFmtId="199" fontId="12" fillId="0" borderId="0">
      <protection locked="0"/>
    </xf>
    <xf numFmtId="0" fontId="8" fillId="3" borderId="3" applyProtection="0">
      <alignment horizontal="center" vertical="center"/>
    </xf>
    <xf numFmtId="0" fontId="12" fillId="0" borderId="0"/>
    <xf numFmtId="0" fontId="8" fillId="0" borderId="3" applyFill="0" applyProtection="0">
      <alignment horizontal="center" vertical="center"/>
    </xf>
    <xf numFmtId="177" fontId="12" fillId="0" borderId="1">
      <alignment horizontal="center" vertical="center"/>
    </xf>
    <xf numFmtId="188" fontId="3" fillId="2" borderId="0" applyFill="0" applyBorder="0" applyProtection="0">
      <alignment horizontal="right"/>
    </xf>
    <xf numFmtId="40" fontId="12" fillId="0" borderId="18"/>
    <xf numFmtId="182" fontId="15" fillId="0" borderId="0">
      <protection locked="0"/>
    </xf>
    <xf numFmtId="197" fontId="12" fillId="0" borderId="0">
      <protection locked="0"/>
    </xf>
    <xf numFmtId="0" fontId="3" fillId="0" borderId="0"/>
    <xf numFmtId="0" fontId="5" fillId="0" borderId="3">
      <alignment horizontal="center" vertical="center" wrapText="1"/>
    </xf>
    <xf numFmtId="0" fontId="15" fillId="0" borderId="19">
      <protection locked="0"/>
    </xf>
    <xf numFmtId="181" fontId="15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84" fontId="15" fillId="0" borderId="0">
      <protection locked="0"/>
    </xf>
    <xf numFmtId="200" fontId="12" fillId="0" borderId="0">
      <protection locked="0"/>
    </xf>
    <xf numFmtId="200" fontId="12" fillId="0" borderId="0">
      <protection locked="0"/>
    </xf>
    <xf numFmtId="200" fontId="12" fillId="0" borderId="0">
      <protection locked="0"/>
    </xf>
    <xf numFmtId="0" fontId="12" fillId="0" borderId="0"/>
    <xf numFmtId="9" fontId="3" fillId="0" borderId="0" applyFont="0" applyFill="0" applyBorder="0" applyAlignment="0" applyProtection="0">
      <alignment vertical="center"/>
    </xf>
    <xf numFmtId="203" fontId="12" fillId="0" borderId="0" applyFill="0" applyBorder="0" applyProtection="0"/>
    <xf numFmtId="0" fontId="43" fillId="0" borderId="0"/>
    <xf numFmtId="0" fontId="11" fillId="0" borderId="0"/>
    <xf numFmtId="0" fontId="23" fillId="0" borderId="28">
      <alignment horizontal="center"/>
    </xf>
    <xf numFmtId="0" fontId="43" fillId="0" borderId="27">
      <alignment horizontal="centerContinuous" vertical="center"/>
    </xf>
    <xf numFmtId="3" fontId="12" fillId="0" borderId="0">
      <alignment vertical="center"/>
    </xf>
    <xf numFmtId="204" fontId="12" fillId="0" borderId="0">
      <alignment vertical="center"/>
    </xf>
    <xf numFmtId="4" fontId="12" fillId="0" borderId="0">
      <alignment vertical="center"/>
    </xf>
    <xf numFmtId="205" fontId="12" fillId="0" borderId="0">
      <alignment vertical="center"/>
    </xf>
    <xf numFmtId="3" fontId="37" fillId="0" borderId="1"/>
    <xf numFmtId="0" fontId="43" fillId="0" borderId="27">
      <alignment horizontal="centerContinuous" vertical="center"/>
    </xf>
    <xf numFmtId="0" fontId="43" fillId="0" borderId="27">
      <alignment horizontal="centerContinuous" vertical="center"/>
    </xf>
    <xf numFmtId="0" fontId="43" fillId="0" borderId="27">
      <alignment horizontal="centerContinuous" vertical="center"/>
    </xf>
    <xf numFmtId="0" fontId="43" fillId="0" borderId="27">
      <alignment horizontal="centerContinuous" vertical="center"/>
    </xf>
    <xf numFmtId="0" fontId="43" fillId="0" borderId="27">
      <alignment horizontal="centerContinuous" vertical="center"/>
    </xf>
    <xf numFmtId="0" fontId="43" fillId="0" borderId="27">
      <alignment horizontal="centerContinuous" vertical="center"/>
    </xf>
    <xf numFmtId="0" fontId="43" fillId="0" borderId="27">
      <alignment horizontal="centerContinuous" vertical="center"/>
    </xf>
    <xf numFmtId="0" fontId="43" fillId="0" borderId="27">
      <alignment horizontal="centerContinuous" vertical="center"/>
    </xf>
    <xf numFmtId="0" fontId="43" fillId="0" borderId="27">
      <alignment horizontal="centerContinuous" vertical="center"/>
    </xf>
    <xf numFmtId="0" fontId="43" fillId="0" borderId="27">
      <alignment horizontal="centerContinuous" vertical="center"/>
    </xf>
    <xf numFmtId="0" fontId="43" fillId="0" borderId="27">
      <alignment horizontal="centerContinuous" vertical="center"/>
    </xf>
    <xf numFmtId="206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4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8" fontId="3" fillId="0" borderId="0" applyNumberFormat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9" fontId="3" fillId="0" borderId="0" applyNumberFormat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NumberFormat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9" fontId="3" fillId="0" borderId="0" applyNumberFormat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4" fontId="23" fillId="0" borderId="0" applyFont="0" applyFill="0" applyBorder="0" applyAlignment="0" applyProtection="0"/>
    <xf numFmtId="24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10" fontId="44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0" fontId="45" fillId="0" borderId="0"/>
    <xf numFmtId="0" fontId="12" fillId="0" borderId="0"/>
    <xf numFmtId="0" fontId="12" fillId="0" borderId="0"/>
    <xf numFmtId="0" fontId="9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4" fillId="0" borderId="13">
      <alignment vertical="center"/>
    </xf>
    <xf numFmtId="0" fontId="4" fillId="0" borderId="13">
      <alignment vertical="center"/>
    </xf>
    <xf numFmtId="0" fontId="3" fillId="0" borderId="13">
      <alignment vertical="center"/>
    </xf>
    <xf numFmtId="0" fontId="3" fillId="0" borderId="13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12" fillId="0" borderId="0" applyFont="0" applyFill="0" applyBorder="0" applyAlignment="0" applyProtection="0"/>
    <xf numFmtId="0" fontId="9" fillId="0" borderId="0"/>
    <xf numFmtId="0" fontId="5" fillId="0" borderId="0" applyFont="0" applyFill="0" applyBorder="0" applyAlignment="0" applyProtection="0"/>
    <xf numFmtId="0" fontId="9" fillId="0" borderId="0"/>
    <xf numFmtId="0" fontId="12" fillId="0" borderId="0" applyFont="0" applyFill="0" applyBorder="0" applyAlignment="0" applyProtection="0"/>
    <xf numFmtId="0" fontId="9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9" fillId="0" borderId="0"/>
    <xf numFmtId="0" fontId="5" fillId="0" borderId="0" applyFont="0" applyFill="0" applyBorder="0" applyAlignment="0" applyProtection="0"/>
    <xf numFmtId="0" fontId="12" fillId="0" borderId="0"/>
    <xf numFmtId="0" fontId="9" fillId="0" borderId="0"/>
    <xf numFmtId="0" fontId="12" fillId="0" borderId="0"/>
    <xf numFmtId="0" fontId="5" fillId="0" borderId="0" applyFont="0" applyFill="0" applyBorder="0" applyAlignment="0" applyProtection="0"/>
    <xf numFmtId="0" fontId="12" fillId="0" borderId="0"/>
    <xf numFmtId="0" fontId="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5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/>
    <xf numFmtId="0" fontId="19" fillId="0" borderId="0"/>
    <xf numFmtId="0" fontId="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9" fillId="0" borderId="0"/>
    <xf numFmtId="0" fontId="9" fillId="0" borderId="0"/>
    <xf numFmtId="0" fontId="12" fillId="0" borderId="0"/>
    <xf numFmtId="0" fontId="5" fillId="0" borderId="0" applyFont="0" applyFill="0" applyBorder="0" applyAlignment="0" applyProtection="0"/>
    <xf numFmtId="0" fontId="9" fillId="0" borderId="0"/>
    <xf numFmtId="0" fontId="5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 applyFont="0" applyFill="0" applyBorder="0" applyAlignment="0" applyProtection="0"/>
    <xf numFmtId="0" fontId="12" fillId="0" borderId="0"/>
    <xf numFmtId="0" fontId="5" fillId="0" borderId="0" applyFont="0" applyFill="0" applyBorder="0" applyAlignment="0" applyProtection="0"/>
    <xf numFmtId="0" fontId="9" fillId="0" borderId="0"/>
    <xf numFmtId="0" fontId="5" fillId="0" borderId="0" applyFont="0" applyFill="0" applyBorder="0" applyAlignment="0" applyProtection="0"/>
    <xf numFmtId="0" fontId="9" fillId="0" borderId="0"/>
    <xf numFmtId="0" fontId="12" fillId="0" borderId="0"/>
    <xf numFmtId="0" fontId="12" fillId="0" borderId="0"/>
    <xf numFmtId="0" fontId="5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 applyFont="0" applyFill="0" applyBorder="0" applyAlignment="0" applyProtection="0"/>
    <xf numFmtId="0" fontId="9" fillId="0" borderId="0"/>
    <xf numFmtId="0" fontId="19" fillId="0" borderId="0"/>
    <xf numFmtId="0" fontId="19" fillId="0" borderId="0"/>
    <xf numFmtId="0" fontId="19" fillId="0" borderId="0"/>
    <xf numFmtId="0" fontId="5" fillId="0" borderId="0" applyFont="0" applyFill="0" applyBorder="0" applyAlignment="0" applyProtection="0"/>
    <xf numFmtId="0" fontId="12" fillId="0" borderId="0"/>
    <xf numFmtId="0" fontId="1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23" fillId="0" borderId="0"/>
    <xf numFmtId="0" fontId="12" fillId="0" borderId="0"/>
    <xf numFmtId="0" fontId="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" fillId="0" borderId="0"/>
    <xf numFmtId="0" fontId="12" fillId="0" borderId="0"/>
    <xf numFmtId="0" fontId="9" fillId="0" borderId="0"/>
    <xf numFmtId="0" fontId="5" fillId="0" borderId="0" applyFont="0" applyFill="0" applyBorder="0" applyAlignment="0" applyProtection="0"/>
    <xf numFmtId="0" fontId="19" fillId="0" borderId="0"/>
    <xf numFmtId="0" fontId="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9" fillId="0" borderId="0"/>
    <xf numFmtId="177" fontId="37" fillId="0" borderId="0" applyFont="0" applyFill="0" applyBorder="0" applyAlignment="0" applyProtection="0"/>
    <xf numFmtId="0" fontId="9" fillId="0" borderId="0"/>
    <xf numFmtId="0" fontId="9" fillId="0" borderId="0"/>
    <xf numFmtId="0" fontId="19" fillId="0" borderId="0"/>
    <xf numFmtId="0" fontId="5" fillId="0" borderId="0" applyFont="0" applyFill="0" applyBorder="0" applyAlignment="0" applyProtection="0"/>
    <xf numFmtId="0" fontId="9" fillId="0" borderId="0"/>
    <xf numFmtId="0" fontId="5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/>
    <xf numFmtId="0" fontId="5" fillId="0" borderId="0" applyFont="0" applyFill="0" applyBorder="0" applyAlignment="0" applyProtection="0"/>
    <xf numFmtId="0" fontId="9" fillId="0" borderId="0"/>
    <xf numFmtId="0" fontId="9" fillId="0" borderId="0"/>
    <xf numFmtId="0" fontId="19" fillId="0" borderId="0"/>
    <xf numFmtId="0" fontId="5" fillId="0" borderId="0" applyFont="0" applyFill="0" applyBorder="0" applyAlignment="0" applyProtection="0"/>
    <xf numFmtId="0" fontId="12" fillId="0" borderId="0"/>
    <xf numFmtId="0" fontId="9" fillId="0" borderId="0"/>
    <xf numFmtId="0" fontId="12" fillId="0" borderId="0"/>
    <xf numFmtId="0" fontId="1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" fillId="0" borderId="0"/>
    <xf numFmtId="0" fontId="9" fillId="0" borderId="0"/>
    <xf numFmtId="0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2" fillId="0" borderId="0"/>
    <xf numFmtId="0" fontId="19" fillId="0" borderId="0"/>
    <xf numFmtId="0" fontId="9" fillId="0" borderId="0"/>
    <xf numFmtId="0" fontId="9" fillId="0" borderId="0"/>
    <xf numFmtId="177" fontId="37" fillId="0" borderId="0" applyFont="0" applyFill="0" applyBorder="0" applyAlignment="0" applyProtection="0"/>
    <xf numFmtId="0" fontId="9" fillId="0" borderId="0"/>
    <xf numFmtId="177" fontId="4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/>
    <xf numFmtId="0" fontId="19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19" fillId="0" borderId="0"/>
    <xf numFmtId="0" fontId="5" fillId="0" borderId="0" applyFont="0" applyFill="0" applyBorder="0" applyAlignment="0" applyProtection="0"/>
    <xf numFmtId="0" fontId="9" fillId="0" borderId="0"/>
    <xf numFmtId="0" fontId="5" fillId="0" borderId="0" applyFont="0" applyFill="0" applyBorder="0" applyAlignment="0" applyProtection="0"/>
    <xf numFmtId="0" fontId="23" fillId="0" borderId="0"/>
    <xf numFmtId="0" fontId="9" fillId="0" borderId="0"/>
    <xf numFmtId="177" fontId="47" fillId="0" borderId="0" applyFont="0" applyFill="0" applyBorder="0" applyAlignment="0" applyProtection="0"/>
    <xf numFmtId="0" fontId="9" fillId="0" borderId="0"/>
    <xf numFmtId="0" fontId="5" fillId="0" borderId="0" applyFont="0" applyFill="0" applyBorder="0" applyAlignment="0" applyProtection="0"/>
    <xf numFmtId="0" fontId="19" fillId="0" borderId="0"/>
    <xf numFmtId="0" fontId="9" fillId="0" borderId="0"/>
    <xf numFmtId="0" fontId="5" fillId="0" borderId="0" applyFont="0" applyFill="0" applyBorder="0" applyAlignment="0" applyProtection="0"/>
    <xf numFmtId="0" fontId="9" fillId="0" borderId="0"/>
    <xf numFmtId="0" fontId="12" fillId="0" borderId="0"/>
    <xf numFmtId="0" fontId="43" fillId="0" borderId="0"/>
    <xf numFmtId="0" fontId="43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5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/>
    <xf numFmtId="0" fontId="9" fillId="0" borderId="0"/>
    <xf numFmtId="0" fontId="12" fillId="0" borderId="0"/>
    <xf numFmtId="0" fontId="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/>
    <xf numFmtId="0" fontId="12" fillId="0" borderId="0"/>
    <xf numFmtId="0" fontId="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 applyFont="0" applyFill="0" applyBorder="0" applyAlignment="0" applyProtection="0"/>
    <xf numFmtId="0" fontId="19" fillId="0" borderId="0"/>
    <xf numFmtId="0" fontId="1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5" fillId="0" borderId="0" applyFont="0" applyFill="0" applyBorder="0" applyAlignment="0" applyProtection="0"/>
    <xf numFmtId="0" fontId="12" fillId="0" borderId="0"/>
    <xf numFmtId="0" fontId="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" fillId="0" borderId="0"/>
    <xf numFmtId="0" fontId="9" fillId="0" borderId="0"/>
    <xf numFmtId="0" fontId="5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9" fillId="0" borderId="0"/>
    <xf numFmtId="177" fontId="47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0" fontId="5" fillId="0" borderId="0" applyFont="0" applyFill="0" applyBorder="0" applyAlignment="0" applyProtection="0"/>
    <xf numFmtId="0" fontId="9" fillId="0" borderId="0"/>
    <xf numFmtId="0" fontId="5" fillId="0" borderId="0" applyFont="0" applyFill="0" applyBorder="0" applyAlignment="0" applyProtection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5" fillId="0" borderId="0" applyFont="0" applyFill="0" applyBorder="0" applyAlignment="0" applyProtection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 applyFont="0" applyFill="0" applyBorder="0" applyAlignment="0" applyProtection="0"/>
    <xf numFmtId="0" fontId="9" fillId="0" borderId="0"/>
    <xf numFmtId="0" fontId="12" fillId="0" borderId="0"/>
    <xf numFmtId="0" fontId="9" fillId="0" borderId="0"/>
    <xf numFmtId="0" fontId="19" fillId="0" borderId="0"/>
    <xf numFmtId="0" fontId="5" fillId="0" borderId="0" applyFont="0" applyFill="0" applyBorder="0" applyAlignment="0" applyProtection="0"/>
    <xf numFmtId="0" fontId="19" fillId="0" borderId="0"/>
    <xf numFmtId="0" fontId="9" fillId="0" borderId="0"/>
    <xf numFmtId="0" fontId="5" fillId="0" borderId="0" applyFont="0" applyFill="0" applyBorder="0" applyAlignment="0" applyProtection="0"/>
    <xf numFmtId="0" fontId="12" fillId="0" borderId="0"/>
    <xf numFmtId="0" fontId="19" fillId="0" borderId="0"/>
    <xf numFmtId="0" fontId="9" fillId="0" borderId="0"/>
    <xf numFmtId="0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0" fontId="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5" fillId="0" borderId="0" applyFont="0" applyFill="0" applyBorder="0" applyAlignment="0" applyProtection="0"/>
    <xf numFmtId="0" fontId="1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" fillId="0" borderId="0"/>
    <xf numFmtId="0" fontId="1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/>
    <xf numFmtId="0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 applyFont="0" applyFill="0" applyBorder="0" applyAlignment="0" applyProtection="0"/>
    <xf numFmtId="0" fontId="12" fillId="0" borderId="0"/>
    <xf numFmtId="0" fontId="9" fillId="0" borderId="0"/>
    <xf numFmtId="177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/>
    <xf numFmtId="0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/>
    <xf numFmtId="0" fontId="15" fillId="0" borderId="0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44" fillId="0" borderId="0" applyFont="0" applyFill="0" applyBorder="0" applyProtection="0">
      <alignment vertical="center"/>
    </xf>
    <xf numFmtId="212" fontId="44" fillId="0" borderId="0">
      <alignment vertical="center"/>
    </xf>
    <xf numFmtId="213" fontId="44" fillId="0" borderId="0" applyFont="0" applyFill="0" applyBorder="0" applyAlignment="0" applyProtection="0">
      <alignment vertical="center"/>
    </xf>
    <xf numFmtId="214" fontId="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215" fontId="15" fillId="0" borderId="0">
      <protection locked="0"/>
    </xf>
    <xf numFmtId="215" fontId="15" fillId="0" borderId="0">
      <protection locked="0"/>
    </xf>
    <xf numFmtId="215" fontId="15" fillId="0" borderId="0">
      <protection locked="0"/>
    </xf>
    <xf numFmtId="215" fontId="15" fillId="0" borderId="0">
      <protection locked="0"/>
    </xf>
    <xf numFmtId="215" fontId="15" fillId="0" borderId="0">
      <protection locked="0"/>
    </xf>
    <xf numFmtId="215" fontId="15" fillId="0" borderId="0">
      <protection locked="0"/>
    </xf>
    <xf numFmtId="215" fontId="15" fillId="0" borderId="0">
      <protection locked="0"/>
    </xf>
    <xf numFmtId="215" fontId="15" fillId="0" borderId="0">
      <protection locked="0"/>
    </xf>
    <xf numFmtId="215" fontId="15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5" fontId="15" fillId="0" borderId="0">
      <protection locked="0"/>
    </xf>
    <xf numFmtId="215" fontId="15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5" fontId="15" fillId="0" borderId="0">
      <protection locked="0"/>
    </xf>
    <xf numFmtId="215" fontId="15" fillId="0" borderId="0">
      <protection locked="0"/>
    </xf>
    <xf numFmtId="215" fontId="15" fillId="0" borderId="0">
      <protection locked="0"/>
    </xf>
    <xf numFmtId="215" fontId="15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5" fontId="15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5" fontId="15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5" fontId="15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5" fontId="15" fillId="0" borderId="0">
      <protection locked="0"/>
    </xf>
    <xf numFmtId="215" fontId="15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215" fontId="15" fillId="0" borderId="0">
      <protection locked="0"/>
    </xf>
    <xf numFmtId="215" fontId="15" fillId="0" borderId="0">
      <protection locked="0"/>
    </xf>
    <xf numFmtId="177" fontId="48" fillId="0" borderId="1">
      <alignment vertical="center"/>
    </xf>
    <xf numFmtId="9" fontId="43" fillId="0" borderId="0">
      <alignment vertical="center"/>
    </xf>
    <xf numFmtId="207" fontId="9" fillId="0" borderId="0" applyFont="0" applyFill="0" applyBorder="0" applyAlignment="0" applyProtection="0"/>
    <xf numFmtId="3" fontId="37" fillId="0" borderId="1"/>
    <xf numFmtId="0" fontId="43" fillId="0" borderId="0">
      <alignment vertical="center"/>
    </xf>
    <xf numFmtId="3" fontId="37" fillId="0" borderId="1"/>
    <xf numFmtId="10" fontId="43" fillId="0" borderId="0">
      <alignment vertical="center"/>
    </xf>
    <xf numFmtId="0" fontId="43" fillId="0" borderId="0">
      <alignment vertical="center"/>
    </xf>
    <xf numFmtId="217" fontId="3" fillId="0" borderId="0">
      <alignment vertical="center"/>
    </xf>
    <xf numFmtId="177" fontId="49" fillId="0" borderId="29" applyBorder="0">
      <alignment vertical="center"/>
    </xf>
    <xf numFmtId="178" fontId="50" fillId="0" borderId="0">
      <alignment vertical="center"/>
    </xf>
    <xf numFmtId="20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9" fontId="9" fillId="0" borderId="13" applyFont="0" applyFill="0" applyBorder="0" applyAlignment="0" applyProtection="0">
      <alignment horizontal="center"/>
    </xf>
    <xf numFmtId="0" fontId="11" fillId="0" borderId="0"/>
    <xf numFmtId="220" fontId="3" fillId="0" borderId="0">
      <alignment vertical="center"/>
    </xf>
    <xf numFmtId="220" fontId="3" fillId="0" borderId="0">
      <alignment vertical="center"/>
    </xf>
    <xf numFmtId="220" fontId="3" fillId="0" borderId="0">
      <alignment vertical="center"/>
    </xf>
    <xf numFmtId="220" fontId="3" fillId="0" borderId="0">
      <alignment vertical="center"/>
    </xf>
    <xf numFmtId="221" fontId="3" fillId="0" borderId="0">
      <alignment vertical="center"/>
    </xf>
    <xf numFmtId="221" fontId="3" fillId="0" borderId="0">
      <alignment vertical="center"/>
    </xf>
    <xf numFmtId="221" fontId="3" fillId="0" borderId="0">
      <alignment vertical="center"/>
    </xf>
    <xf numFmtId="221" fontId="3" fillId="0" borderId="0">
      <alignment vertical="center"/>
    </xf>
    <xf numFmtId="221" fontId="3" fillId="0" borderId="0">
      <alignment vertical="center"/>
    </xf>
    <xf numFmtId="221" fontId="3" fillId="0" borderId="0">
      <alignment vertical="center"/>
    </xf>
    <xf numFmtId="221" fontId="3" fillId="0" borderId="0">
      <alignment vertical="center"/>
    </xf>
    <xf numFmtId="221" fontId="3" fillId="0" borderId="0">
      <alignment vertical="center"/>
    </xf>
    <xf numFmtId="0" fontId="4" fillId="0" borderId="0">
      <alignment horizontal="center" vertical="center"/>
    </xf>
    <xf numFmtId="0" fontId="4" fillId="0" borderId="0">
      <alignment horizontal="center" vertical="center"/>
    </xf>
    <xf numFmtId="0" fontId="4" fillId="0" borderId="0">
      <alignment horizontal="center" vertical="center"/>
    </xf>
    <xf numFmtId="0" fontId="11" fillId="0" borderId="0"/>
    <xf numFmtId="0" fontId="4" fillId="0" borderId="0">
      <alignment horizontal="center" vertical="center"/>
    </xf>
    <xf numFmtId="0" fontId="4" fillId="0" borderId="0">
      <alignment horizontal="center" vertical="center"/>
    </xf>
    <xf numFmtId="0" fontId="4" fillId="0" borderId="0">
      <alignment horizontal="center" vertical="center"/>
    </xf>
    <xf numFmtId="0" fontId="23" fillId="0" borderId="25"/>
    <xf numFmtId="222" fontId="44" fillId="0" borderId="0">
      <alignment vertical="center"/>
    </xf>
    <xf numFmtId="0" fontId="3" fillId="0" borderId="0"/>
    <xf numFmtId="4" fontId="51" fillId="0" borderId="30">
      <alignment vertical="center"/>
    </xf>
    <xf numFmtId="0" fontId="9" fillId="0" borderId="0" applyNumberFormat="0" applyFill="0" applyBorder="0" applyAlignment="0" applyProtection="0"/>
    <xf numFmtId="216" fontId="3" fillId="0" borderId="0">
      <protection locked="0"/>
    </xf>
    <xf numFmtId="10" fontId="52" fillId="0" borderId="0" applyFont="0" applyFill="0" applyBorder="0" applyAlignment="0" applyProtection="0"/>
    <xf numFmtId="0" fontId="12" fillId="0" borderId="0"/>
    <xf numFmtId="0" fontId="12" fillId="0" borderId="2">
      <alignment horizontal="center"/>
    </xf>
    <xf numFmtId="222" fontId="44" fillId="0" borderId="0">
      <alignment vertical="center"/>
    </xf>
    <xf numFmtId="0" fontId="15" fillId="0" borderId="0">
      <protection locked="0"/>
    </xf>
    <xf numFmtId="9" fontId="12" fillId="0" borderId="0">
      <protection locked="0"/>
    </xf>
    <xf numFmtId="0" fontId="12" fillId="0" borderId="0"/>
    <xf numFmtId="0" fontId="53" fillId="0" borderId="0"/>
    <xf numFmtId="0" fontId="54" fillId="0" borderId="31">
      <alignment horizontal="center" vertical="center"/>
    </xf>
    <xf numFmtId="0" fontId="55" fillId="0" borderId="0" applyFont="0" applyFill="0" applyBorder="0" applyAlignment="0" applyProtection="0"/>
    <xf numFmtId="0" fontId="56" fillId="0" borderId="0" applyFont="0" applyFill="0" applyBorder="0" applyAlignment="0" applyProtection="0"/>
    <xf numFmtId="3" fontId="43" fillId="0" borderId="0"/>
    <xf numFmtId="223" fontId="11" fillId="5" borderId="32">
      <alignment horizontal="center" vertical="center"/>
    </xf>
    <xf numFmtId="216" fontId="3" fillId="0" borderId="0">
      <protection locked="0"/>
    </xf>
    <xf numFmtId="0" fontId="15" fillId="0" borderId="0">
      <protection locked="0"/>
    </xf>
    <xf numFmtId="216" fontId="3" fillId="0" borderId="0">
      <protection locked="0"/>
    </xf>
    <xf numFmtId="0" fontId="57" fillId="0" borderId="0" applyFont="0" applyFill="0" applyBorder="0" applyAlignment="0" applyProtection="0"/>
    <xf numFmtId="0" fontId="21" fillId="0" borderId="0" applyFont="0" applyFill="0" applyBorder="0" applyAlignment="0" applyProtection="0"/>
    <xf numFmtId="42" fontId="57" fillId="0" borderId="0" applyFont="0" applyFill="0" applyBorder="0" applyAlignment="0" applyProtection="0"/>
    <xf numFmtId="0" fontId="21" fillId="0" borderId="0" applyFont="0" applyFill="0" applyBorder="0" applyAlignment="0" applyProtection="0"/>
    <xf numFmtId="224" fontId="52" fillId="0" borderId="0" applyFont="0" applyFill="0" applyBorder="0" applyAlignment="0" applyProtection="0"/>
    <xf numFmtId="225" fontId="2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5" fillId="0" borderId="0">
      <protection locked="0"/>
    </xf>
    <xf numFmtId="0" fontId="52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21" fillId="0" borderId="0" applyFont="0" applyFill="0" applyBorder="0" applyAlignment="0" applyProtection="0"/>
    <xf numFmtId="226" fontId="52" fillId="0" borderId="0" applyFont="0" applyFill="0" applyBorder="0" applyAlignment="0" applyProtection="0"/>
    <xf numFmtId="227" fontId="2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28" fontId="3" fillId="0" borderId="0">
      <protection locked="0"/>
    </xf>
    <xf numFmtId="216" fontId="3" fillId="0" borderId="0">
      <protection locked="0"/>
    </xf>
    <xf numFmtId="216" fontId="3" fillId="0" borderId="0">
      <protection locked="0"/>
    </xf>
    <xf numFmtId="0" fontId="57" fillId="0" borderId="0" applyFont="0" applyFill="0" applyBorder="0" applyAlignment="0" applyProtection="0"/>
    <xf numFmtId="0" fontId="21" fillId="0" borderId="0" applyFont="0" applyFill="0" applyBorder="0" applyAlignment="0" applyProtection="0"/>
    <xf numFmtId="41" fontId="57" fillId="0" borderId="0" applyFont="0" applyFill="0" applyBorder="0" applyAlignment="0" applyProtection="0"/>
    <xf numFmtId="0" fontId="21" fillId="0" borderId="0" applyFont="0" applyFill="0" applyBorder="0" applyAlignment="0" applyProtection="0"/>
    <xf numFmtId="229" fontId="3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1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24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1" fillId="0" borderId="0" applyFont="0" applyFill="0" applyBorder="0" applyAlignment="0" applyProtection="0"/>
    <xf numFmtId="4" fontId="15" fillId="0" borderId="0">
      <protection locked="0"/>
    </xf>
    <xf numFmtId="233" fontId="3" fillId="0" borderId="0">
      <protection locked="0"/>
    </xf>
    <xf numFmtId="0" fontId="9" fillId="6" borderId="0"/>
    <xf numFmtId="0" fontId="25" fillId="0" borderId="0"/>
    <xf numFmtId="0" fontId="9" fillId="0" borderId="0"/>
    <xf numFmtId="0" fontId="9" fillId="0" borderId="0"/>
    <xf numFmtId="0" fontId="58" fillId="0" borderId="0"/>
    <xf numFmtId="234" fontId="59" fillId="0" borderId="26" applyAlignment="0" applyProtection="0"/>
    <xf numFmtId="0" fontId="25" fillId="0" borderId="0"/>
    <xf numFmtId="0" fontId="25" fillId="0" borderId="0"/>
    <xf numFmtId="216" fontId="3" fillId="0" borderId="0">
      <protection locked="0"/>
    </xf>
    <xf numFmtId="0" fontId="52" fillId="0" borderId="0"/>
    <xf numFmtId="0" fontId="21" fillId="0" borderId="0"/>
    <xf numFmtId="0" fontId="57" fillId="0" borderId="0"/>
    <xf numFmtId="0" fontId="60" fillId="0" borderId="0"/>
    <xf numFmtId="0" fontId="52" fillId="0" borderId="0"/>
    <xf numFmtId="0" fontId="21" fillId="0" borderId="0"/>
    <xf numFmtId="235" fontId="3" fillId="0" borderId="0" applyFill="0" applyBorder="0" applyAlignment="0"/>
    <xf numFmtId="236" fontId="3" fillId="0" borderId="0" applyFill="0" applyBorder="0" applyAlignment="0"/>
    <xf numFmtId="237" fontId="3" fillId="0" borderId="0" applyFill="0" applyBorder="0" applyAlignment="0"/>
    <xf numFmtId="238" fontId="3" fillId="0" borderId="0" applyFill="0" applyBorder="0" applyAlignment="0"/>
    <xf numFmtId="239" fontId="3" fillId="0" borderId="0" applyFill="0" applyBorder="0" applyAlignment="0"/>
    <xf numFmtId="240" fontId="3" fillId="0" borderId="0" applyFill="0" applyBorder="0" applyAlignment="0"/>
    <xf numFmtId="235" fontId="3" fillId="0" borderId="0" applyFill="0" applyBorder="0" applyAlignment="0"/>
    <xf numFmtId="0" fontId="61" fillId="0" borderId="0" applyNumberFormat="0" applyFill="0" applyBorder="0" applyAlignment="0" applyProtection="0">
      <alignment vertical="top"/>
      <protection locked="0"/>
    </xf>
    <xf numFmtId="0" fontId="15" fillId="0" borderId="19">
      <protection locked="0"/>
    </xf>
    <xf numFmtId="4" fontId="15" fillId="0" borderId="0">
      <protection locked="0"/>
    </xf>
    <xf numFmtId="38" fontId="9" fillId="0" borderId="0" applyFont="0" applyFill="0" applyBorder="0" applyAlignment="0" applyProtection="0"/>
    <xf numFmtId="239" fontId="3" fillId="0" borderId="0" applyFont="0" applyFill="0" applyBorder="0" applyAlignment="0" applyProtection="0"/>
    <xf numFmtId="0" fontId="12" fillId="0" borderId="0"/>
    <xf numFmtId="180" fontId="9" fillId="0" borderId="0" applyFont="0" applyFill="0" applyBorder="0" applyAlignment="0" applyProtection="0"/>
    <xf numFmtId="3" fontId="62" fillId="0" borderId="0" applyFont="0" applyFill="0" applyBorder="0" applyAlignment="0" applyProtection="0"/>
    <xf numFmtId="0" fontId="63" fillId="0" borderId="0" applyNumberFormat="0" applyAlignment="0">
      <alignment horizontal="left"/>
    </xf>
    <xf numFmtId="241" fontId="3" fillId="0" borderId="0">
      <protection locked="0"/>
    </xf>
    <xf numFmtId="242" fontId="9" fillId="0" borderId="0" applyFont="0" applyFill="0" applyBorder="0" applyAlignment="0" applyProtection="0"/>
    <xf numFmtId="235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2" fillId="0" borderId="0" applyFont="0" applyFill="0" applyBorder="0" applyAlignment="0" applyProtection="0"/>
    <xf numFmtId="14" fontId="64" fillId="0" borderId="0" applyFill="0" applyBorder="0" applyAlignment="0"/>
    <xf numFmtId="244" fontId="15" fillId="0" borderId="0">
      <protection locked="0"/>
    </xf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" fillId="0" borderId="0"/>
    <xf numFmtId="245" fontId="3" fillId="0" borderId="0">
      <protection locked="0"/>
    </xf>
    <xf numFmtId="246" fontId="3" fillId="0" borderId="0">
      <protection locked="0"/>
    </xf>
    <xf numFmtId="239" fontId="3" fillId="0" borderId="0" applyFill="0" applyBorder="0" applyAlignment="0"/>
    <xf numFmtId="235" fontId="3" fillId="0" borderId="0" applyFill="0" applyBorder="0" applyAlignment="0"/>
    <xf numFmtId="239" fontId="3" fillId="0" borderId="0" applyFill="0" applyBorder="0" applyAlignment="0"/>
    <xf numFmtId="240" fontId="3" fillId="0" borderId="0" applyFill="0" applyBorder="0" applyAlignment="0"/>
    <xf numFmtId="235" fontId="3" fillId="0" borderId="0" applyFill="0" applyBorder="0" applyAlignment="0"/>
    <xf numFmtId="0" fontId="65" fillId="0" borderId="0" applyNumberFormat="0" applyAlignment="0">
      <alignment horizontal="left"/>
    </xf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47" fontId="4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68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68" fillId="0" borderId="0">
      <protection locked="0"/>
    </xf>
    <xf numFmtId="3" fontId="62" fillId="0" borderId="0" applyFont="0" applyFill="0" applyBorder="0" applyAlignment="0" applyProtection="0"/>
    <xf numFmtId="2" fontId="6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/>
    <xf numFmtId="0" fontId="70" fillId="0" borderId="0" applyAlignment="0">
      <alignment horizontal="right"/>
    </xf>
    <xf numFmtId="0" fontId="71" fillId="0" borderId="0"/>
    <xf numFmtId="0" fontId="72" fillId="0" borderId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48" fontId="3" fillId="0" borderId="0">
      <protection locked="0"/>
    </xf>
    <xf numFmtId="248" fontId="3" fillId="0" borderId="0">
      <protection locked="0"/>
    </xf>
    <xf numFmtId="0" fontId="73" fillId="0" borderId="0" applyNumberFormat="0" applyFill="0" applyBorder="0" applyAlignment="0" applyProtection="0"/>
    <xf numFmtId="0" fontId="74" fillId="0" borderId="33" applyNumberFormat="0" applyFill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249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39" fontId="3" fillId="0" borderId="0" applyFill="0" applyBorder="0" applyAlignment="0"/>
    <xf numFmtId="235" fontId="3" fillId="0" borderId="0" applyFill="0" applyBorder="0" applyAlignment="0"/>
    <xf numFmtId="239" fontId="3" fillId="0" borderId="0" applyFill="0" applyBorder="0" applyAlignment="0"/>
    <xf numFmtId="240" fontId="3" fillId="0" borderId="0" applyFill="0" applyBorder="0" applyAlignment="0"/>
    <xf numFmtId="235" fontId="3" fillId="0" borderId="0" applyFill="0" applyBorder="0" applyAlignment="0"/>
    <xf numFmtId="0" fontId="11" fillId="0" borderId="0" applyFont="0" applyFill="0" applyBorder="0" applyAlignment="0" applyProtection="0"/>
    <xf numFmtId="0" fontId="9" fillId="0" borderId="0" applyFont="0" applyFill="0" applyBorder="0" applyAlignment="0" applyProtection="0"/>
    <xf numFmtId="251" fontId="76" fillId="0" borderId="21" applyNumberFormat="0" applyFill="0" applyBorder="0" applyAlignment="0" applyProtection="0">
      <alignment horizontal="center"/>
    </xf>
    <xf numFmtId="252" fontId="9" fillId="0" borderId="0" applyFont="0" applyFill="0" applyBorder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253" fontId="9" fillId="0" borderId="0" applyFont="0" applyFill="0" applyBorder="0" applyAlignment="0" applyProtection="0"/>
    <xf numFmtId="0" fontId="37" fillId="0" borderId="23" applyNumberFormat="0" applyFont="0" applyBorder="0" applyProtection="0">
      <alignment horizontal="center" vertical="center"/>
    </xf>
    <xf numFmtId="0" fontId="1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9" fillId="0" borderId="0"/>
    <xf numFmtId="0" fontId="23" fillId="0" borderId="0"/>
    <xf numFmtId="0" fontId="9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/>
    <xf numFmtId="180" fontId="44" fillId="0" borderId="0">
      <alignment vertical="center"/>
    </xf>
    <xf numFmtId="254" fontId="12" fillId="0" borderId="0">
      <protection locked="0"/>
    </xf>
    <xf numFmtId="238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0" fontId="62" fillId="0" borderId="0" applyFont="0" applyFill="0" applyBorder="0" applyAlignment="0" applyProtection="0"/>
    <xf numFmtId="239" fontId="3" fillId="0" borderId="0" applyFill="0" applyBorder="0" applyAlignment="0"/>
    <xf numFmtId="235" fontId="3" fillId="0" borderId="0" applyFill="0" applyBorder="0" applyAlignment="0"/>
    <xf numFmtId="239" fontId="3" fillId="0" borderId="0" applyFill="0" applyBorder="0" applyAlignment="0"/>
    <xf numFmtId="257" fontId="3" fillId="0" borderId="0" applyFill="0" applyBorder="0" applyAlignment="0"/>
    <xf numFmtId="235" fontId="3" fillId="0" borderId="0" applyFill="0" applyBorder="0" applyAlignment="0"/>
    <xf numFmtId="9" fontId="78" fillId="0" borderId="0" applyFont="0" applyFill="0" applyProtection="0"/>
    <xf numFmtId="258" fontId="9" fillId="0" borderId="1">
      <alignment horizontal="center" vertical="center"/>
    </xf>
    <xf numFmtId="0" fontId="79" fillId="0" borderId="34" applyBorder="0">
      <alignment vertical="top"/>
      <protection locked="0"/>
    </xf>
    <xf numFmtId="30" fontId="80" fillId="0" borderId="0" applyNumberFormat="0" applyFill="0" applyBorder="0" applyAlignment="0" applyProtection="0">
      <alignment horizontal="left"/>
    </xf>
    <xf numFmtId="216" fontId="44" fillId="0" borderId="0">
      <alignment vertical="center"/>
    </xf>
    <xf numFmtId="216" fontId="44" fillId="0" borderId="0">
      <alignment vertical="distributed"/>
    </xf>
    <xf numFmtId="0" fontId="78" fillId="0" borderId="0"/>
    <xf numFmtId="40" fontId="81" fillId="0" borderId="0" applyBorder="0">
      <alignment horizontal="right"/>
    </xf>
    <xf numFmtId="251" fontId="82" fillId="0" borderId="21" applyNumberFormat="0" applyFill="0" applyBorder="0" applyAlignment="0" applyProtection="0">
      <alignment horizontal="center"/>
    </xf>
    <xf numFmtId="49" fontId="64" fillId="0" borderId="0" applyFill="0" applyBorder="0" applyAlignment="0"/>
    <xf numFmtId="256" fontId="3" fillId="0" borderId="0" applyFill="0" applyBorder="0" applyAlignment="0"/>
    <xf numFmtId="259" fontId="3" fillId="0" borderId="0" applyFill="0" applyBorder="0" applyAlignment="0"/>
    <xf numFmtId="0" fontId="9" fillId="0" borderId="0"/>
    <xf numFmtId="0" fontId="9" fillId="0" borderId="0"/>
    <xf numFmtId="0" fontId="83" fillId="3" borderId="0">
      <alignment horizontal="centerContinuous"/>
    </xf>
    <xf numFmtId="49" fontId="84" fillId="0" borderId="0" applyFill="0" applyBorder="0" applyProtection="0">
      <alignment horizontal="centerContinuous" vertical="center"/>
    </xf>
    <xf numFmtId="0" fontId="62" fillId="0" borderId="19" applyNumberFormat="0" applyFont="0" applyFill="0" applyAlignment="0" applyProtection="0"/>
    <xf numFmtId="0" fontId="85" fillId="0" borderId="2">
      <alignment horizontal="left"/>
    </xf>
    <xf numFmtId="37" fontId="27" fillId="7" borderId="0" applyNumberFormat="0" applyBorder="0" applyAlignment="0" applyProtection="0"/>
    <xf numFmtId="37" fontId="27" fillId="0" borderId="0"/>
    <xf numFmtId="3" fontId="86" fillId="0" borderId="33" applyProtection="0"/>
    <xf numFmtId="260" fontId="9" fillId="0" borderId="0" applyFont="0" applyFill="0" applyBorder="0" applyAlignment="0" applyProtection="0"/>
    <xf numFmtId="261" fontId="3" fillId="0" borderId="0" applyFont="0" applyFill="0" applyBorder="0" applyAlignment="0" applyProtection="0"/>
    <xf numFmtId="262" fontId="9" fillId="0" borderId="0" applyFont="0" applyFill="0" applyBorder="0" applyAlignment="0" applyProtection="0"/>
    <xf numFmtId="2" fontId="62" fillId="0" borderId="0" applyFont="0" applyFill="0" applyBorder="0" applyAlignment="0" applyProtection="0"/>
    <xf numFmtId="263" fontId="23" fillId="0" borderId="0" applyFont="0" applyFill="0" applyBorder="0" applyAlignment="0" applyProtection="0"/>
    <xf numFmtId="264" fontId="23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189" fontId="11" fillId="0" borderId="0"/>
    <xf numFmtId="198" fontId="12" fillId="0" borderId="0">
      <protection locked="0"/>
    </xf>
    <xf numFmtId="0" fontId="88" fillId="0" borderId="0"/>
    <xf numFmtId="0" fontId="44" fillId="0" borderId="0">
      <alignment vertical="center"/>
    </xf>
    <xf numFmtId="227" fontId="3" fillId="0" borderId="0"/>
    <xf numFmtId="227" fontId="3" fillId="0" borderId="0"/>
    <xf numFmtId="227" fontId="3" fillId="0" borderId="0"/>
    <xf numFmtId="227" fontId="3" fillId="0" borderId="0"/>
    <xf numFmtId="227" fontId="3" fillId="0" borderId="0"/>
    <xf numFmtId="227" fontId="3" fillId="0" borderId="0"/>
    <xf numFmtId="227" fontId="3" fillId="0" borderId="0"/>
    <xf numFmtId="227" fontId="3" fillId="0" borderId="0"/>
    <xf numFmtId="227" fontId="3" fillId="0" borderId="0"/>
    <xf numFmtId="227" fontId="3" fillId="0" borderId="0"/>
    <xf numFmtId="227" fontId="3" fillId="0" borderId="0"/>
    <xf numFmtId="0" fontId="4" fillId="0" borderId="0"/>
    <xf numFmtId="0" fontId="3" fillId="0" borderId="1">
      <alignment horizontal="right" vertical="center"/>
    </xf>
    <xf numFmtId="189" fontId="4" fillId="0" borderId="0"/>
    <xf numFmtId="0" fontId="89" fillId="0" borderId="0" applyFont="0" applyBorder="0" applyAlignment="0">
      <alignment horizontal="left" vertical="center"/>
    </xf>
    <xf numFmtId="0" fontId="90" fillId="0" borderId="24">
      <alignment vertical="center"/>
    </xf>
    <xf numFmtId="0" fontId="12" fillId="8" borderId="0">
      <alignment horizontal="left"/>
    </xf>
    <xf numFmtId="0" fontId="69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5" fillId="0" borderId="35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44" fillId="0" borderId="1" applyNumberFormat="0" applyFont="0" applyFill="0" applyBorder="0" applyProtection="0">
      <alignment horizontal="distributed"/>
    </xf>
    <xf numFmtId="215" fontId="91" fillId="0" borderId="0">
      <protection locked="0"/>
    </xf>
    <xf numFmtId="215" fontId="91" fillId="0" borderId="0">
      <protection locked="0"/>
    </xf>
    <xf numFmtId="10" fontId="49" fillId="0" borderId="0">
      <alignment vertical="center"/>
    </xf>
    <xf numFmtId="215" fontId="91" fillId="0" borderId="0">
      <protection locked="0"/>
    </xf>
    <xf numFmtId="265" fontId="44" fillId="0" borderId="0" applyFont="0" applyFill="0" applyBorder="0" applyProtection="0">
      <alignment horizontal="center" vertical="center"/>
    </xf>
    <xf numFmtId="266" fontId="44" fillId="0" borderId="0" applyFont="0" applyFill="0" applyBorder="0" applyProtection="0">
      <alignment horizontal="center" vertical="center"/>
    </xf>
    <xf numFmtId="9" fontId="3" fillId="0" borderId="0" applyFont="0" applyFill="0" applyBorder="0" applyAlignment="0" applyProtection="0">
      <alignment vertical="center"/>
    </xf>
    <xf numFmtId="9" fontId="88" fillId="0" borderId="0" applyFont="0" applyFill="0" applyBorder="0" applyAlignment="0" applyProtection="0">
      <alignment vertical="center"/>
    </xf>
    <xf numFmtId="26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2" fillId="0" borderId="0"/>
    <xf numFmtId="177" fontId="92" fillId="0" borderId="21">
      <alignment vertical="center"/>
    </xf>
    <xf numFmtId="267" fontId="3" fillId="0" borderId="0" applyNumberFormat="0" applyFont="0" applyFill="0" applyBorder="0" applyProtection="0">
      <alignment horizontal="centerContinuous"/>
    </xf>
    <xf numFmtId="267" fontId="93" fillId="0" borderId="3">
      <alignment vertical="center"/>
    </xf>
    <xf numFmtId="3" fontId="44" fillId="0" borderId="1"/>
    <xf numFmtId="0" fontId="44" fillId="0" borderId="1"/>
    <xf numFmtId="3" fontId="44" fillId="0" borderId="36"/>
    <xf numFmtId="3" fontId="44" fillId="0" borderId="37"/>
    <xf numFmtId="0" fontId="94" fillId="0" borderId="1"/>
    <xf numFmtId="0" fontId="95" fillId="0" borderId="0">
      <alignment horizontal="center"/>
    </xf>
    <xf numFmtId="0" fontId="14" fillId="0" borderId="38">
      <alignment horizontal="center"/>
    </xf>
    <xf numFmtId="49" fontId="11" fillId="0" borderId="0">
      <alignment horizontal="distributed" vertical="center" wrapText="1"/>
    </xf>
    <xf numFmtId="3" fontId="96" fillId="0" borderId="0">
      <alignment vertical="center" wrapText="1"/>
    </xf>
    <xf numFmtId="3" fontId="97" fillId="0" borderId="0">
      <alignment vertical="center" wrapText="1"/>
    </xf>
    <xf numFmtId="268" fontId="49" fillId="0" borderId="0">
      <alignment vertical="center"/>
    </xf>
    <xf numFmtId="177" fontId="98" fillId="0" borderId="21">
      <alignment vertical="center"/>
    </xf>
    <xf numFmtId="4" fontId="99" fillId="0" borderId="0" applyNumberFormat="0" applyFill="0" applyBorder="0" applyAlignment="0">
      <alignment horizontal="centerContinuous" vertical="center"/>
    </xf>
    <xf numFmtId="41" fontId="4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0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/>
    <xf numFmtId="269" fontId="8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3" fillId="0" borderId="0" applyFont="0" applyFill="0" applyBorder="0" applyAlignment="0" applyProtection="0"/>
    <xf numFmtId="270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9" fillId="0" borderId="0"/>
    <xf numFmtId="0" fontId="12" fillId="0" borderId="0" applyFont="0" applyFill="0" applyBorder="0" applyAlignment="0" applyProtection="0"/>
    <xf numFmtId="271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12" fillId="0" borderId="0"/>
    <xf numFmtId="0" fontId="12" fillId="0" borderId="0"/>
    <xf numFmtId="0" fontId="19" fillId="0" borderId="0"/>
    <xf numFmtId="0" fontId="43" fillId="0" borderId="0"/>
    <xf numFmtId="0" fontId="12" fillId="0" borderId="0"/>
    <xf numFmtId="177" fontId="3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3" fillId="0" borderId="0"/>
    <xf numFmtId="0" fontId="12" fillId="0" borderId="0"/>
    <xf numFmtId="0" fontId="12" fillId="0" borderId="0"/>
    <xf numFmtId="0" fontId="19" fillId="0" borderId="0"/>
    <xf numFmtId="0" fontId="43" fillId="0" borderId="0"/>
    <xf numFmtId="0" fontId="12" fillId="0" borderId="0"/>
    <xf numFmtId="0" fontId="43" fillId="0" borderId="0"/>
    <xf numFmtId="0" fontId="12" fillId="0" borderId="0"/>
    <xf numFmtId="0" fontId="12" fillId="0" borderId="0"/>
    <xf numFmtId="0" fontId="19" fillId="0" borderId="0"/>
    <xf numFmtId="0" fontId="43" fillId="0" borderId="0"/>
    <xf numFmtId="0" fontId="12" fillId="0" borderId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6" fontId="102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6" fontId="102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0" fontId="103" fillId="0" borderId="0">
      <alignment horizontal="center" vertical="center"/>
    </xf>
    <xf numFmtId="0" fontId="9" fillId="0" borderId="0"/>
    <xf numFmtId="0" fontId="5" fillId="0" borderId="0" applyNumberFormat="0" applyAlignment="0">
      <alignment horizontal="left" vertical="center"/>
    </xf>
    <xf numFmtId="0" fontId="12" fillId="0" borderId="39" applyNumberFormat="0"/>
    <xf numFmtId="0" fontId="12" fillId="0" borderId="1">
      <alignment horizontal="distributed" vertical="center"/>
    </xf>
    <xf numFmtId="0" fontId="12" fillId="0" borderId="22">
      <alignment horizontal="distributed" vertical="top"/>
    </xf>
    <xf numFmtId="0" fontId="12" fillId="0" borderId="20">
      <alignment horizontal="distributed"/>
    </xf>
    <xf numFmtId="277" fontId="39" fillId="0" borderId="0">
      <alignment vertical="center"/>
    </xf>
    <xf numFmtId="278" fontId="9" fillId="0" borderId="0" applyFont="0" applyFill="0" applyBorder="0" applyAlignment="0" applyProtection="0"/>
    <xf numFmtId="215" fontId="91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15" fontId="91" fillId="0" borderId="0">
      <protection locked="0"/>
    </xf>
    <xf numFmtId="227" fontId="3" fillId="0" borderId="0" applyFont="0" applyFill="0" applyBorder="0" applyProtection="0">
      <alignment vertical="center"/>
    </xf>
    <xf numFmtId="38" fontId="44" fillId="0" borderId="0" applyFont="0" applyFill="0" applyBorder="0" applyProtection="0">
      <alignment vertical="center"/>
    </xf>
    <xf numFmtId="41" fontId="3" fillId="0" borderId="0" applyFont="0" applyFill="0" applyBorder="0" applyAlignment="0" applyProtection="0"/>
    <xf numFmtId="177" fontId="12" fillId="0" borderId="0" applyNumberFormat="0" applyFont="0" applyFill="0" applyBorder="0" applyProtection="0">
      <alignment vertical="center"/>
    </xf>
    <xf numFmtId="233" fontId="4" fillId="2" borderId="0" applyFill="0" applyBorder="0" applyProtection="0">
      <alignment horizontal="right"/>
    </xf>
    <xf numFmtId="38" fontId="44" fillId="0" borderId="0" applyFont="0" applyFill="0" applyBorder="0" applyAlignment="0" applyProtection="0">
      <alignment vertical="center"/>
    </xf>
    <xf numFmtId="279" fontId="3" fillId="0" borderId="0" applyFont="0" applyFill="0" applyBorder="0" applyAlignment="0" applyProtection="0">
      <alignment vertical="center"/>
    </xf>
    <xf numFmtId="280" fontId="3" fillId="0" borderId="0" applyFont="0" applyFill="0" applyBorder="0" applyAlignment="0" applyProtection="0">
      <alignment vertical="center"/>
    </xf>
    <xf numFmtId="268" fontId="38" fillId="0" borderId="0" applyFont="0" applyFill="0" applyBorder="0" applyAlignment="0" applyProtection="0"/>
    <xf numFmtId="281" fontId="3" fillId="0" borderId="0" applyFont="0" applyFill="0" applyBorder="0" applyAlignment="0" applyProtection="0">
      <alignment textRotation="255"/>
    </xf>
    <xf numFmtId="282" fontId="3" fillId="0" borderId="0" applyFont="0" applyFill="0" applyBorder="0" applyAlignment="0" applyProtection="0">
      <alignment textRotation="255"/>
    </xf>
    <xf numFmtId="283" fontId="3" fillId="0" borderId="0" applyFont="0" applyFill="0" applyBorder="0" applyAlignment="0" applyProtection="0">
      <alignment textRotation="255"/>
    </xf>
    <xf numFmtId="284" fontId="3" fillId="0" borderId="0" applyFont="0" applyFill="0" applyBorder="0" applyAlignment="0" applyProtection="0">
      <alignment textRotation="255"/>
    </xf>
    <xf numFmtId="0" fontId="12" fillId="0" borderId="0" applyFont="0" applyFill="0" applyBorder="0" applyAlignment="0" applyProtection="0"/>
    <xf numFmtId="215" fontId="91" fillId="0" borderId="0">
      <protection locked="0"/>
    </xf>
    <xf numFmtId="215" fontId="91" fillId="0" borderId="0">
      <protection locked="0"/>
    </xf>
    <xf numFmtId="215" fontId="91" fillId="0" borderId="0">
      <protection locked="0"/>
    </xf>
    <xf numFmtId="0" fontId="3" fillId="0" borderId="0"/>
    <xf numFmtId="0" fontId="3" fillId="0" borderId="0"/>
    <xf numFmtId="0" fontId="3" fillId="0" borderId="0"/>
    <xf numFmtId="0" fontId="100" fillId="0" borderId="0"/>
    <xf numFmtId="0" fontId="42" fillId="0" borderId="0">
      <alignment vertical="center"/>
    </xf>
    <xf numFmtId="0" fontId="3" fillId="0" borderId="0">
      <alignment vertical="center"/>
    </xf>
    <xf numFmtId="0" fontId="43" fillId="0" borderId="0">
      <alignment vertical="center"/>
    </xf>
    <xf numFmtId="0" fontId="88" fillId="0" borderId="0"/>
    <xf numFmtId="0" fontId="101" fillId="0" borderId="0">
      <alignment vertical="center"/>
    </xf>
    <xf numFmtId="0" fontId="104" fillId="0" borderId="0">
      <alignment vertical="center"/>
    </xf>
    <xf numFmtId="0" fontId="3" fillId="0" borderId="0"/>
    <xf numFmtId="0" fontId="3" fillId="0" borderId="0"/>
    <xf numFmtId="0" fontId="3" fillId="0" borderId="0"/>
    <xf numFmtId="0" fontId="12" fillId="0" borderId="3">
      <alignment vertical="center" wrapText="1"/>
    </xf>
    <xf numFmtId="0" fontId="3" fillId="0" borderId="1" applyNumberFormat="0" applyFill="0" applyProtection="0">
      <alignment vertical="center"/>
    </xf>
    <xf numFmtId="14" fontId="105" fillId="0" borderId="0" applyFont="0" applyFill="0" applyBorder="0" applyAlignment="0" applyProtection="0"/>
    <xf numFmtId="285" fontId="12" fillId="0" borderId="0" applyFont="0" applyFill="0" applyBorder="0" applyAlignment="0" applyProtection="0"/>
    <xf numFmtId="0" fontId="54" fillId="0" borderId="31">
      <alignment horizontal="center" vertical="center"/>
    </xf>
    <xf numFmtId="0" fontId="104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101" fillId="0" borderId="0" applyFont="0" applyFill="0" applyBorder="0" applyAlignment="0" applyProtection="0">
      <alignment vertical="center"/>
    </xf>
    <xf numFmtId="41" fontId="10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04" fillId="0" borderId="0">
      <alignment vertical="center"/>
    </xf>
    <xf numFmtId="0" fontId="83" fillId="3" borderId="0">
      <alignment horizontal="centerContinuous"/>
    </xf>
    <xf numFmtId="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83" fillId="3" borderId="0">
      <alignment horizontal="centerContinuous"/>
    </xf>
    <xf numFmtId="0" fontId="83" fillId="3" borderId="0">
      <alignment horizontal="centerContinuous"/>
    </xf>
    <xf numFmtId="0" fontId="22" fillId="0" borderId="0"/>
    <xf numFmtId="0" fontId="83" fillId="3" borderId="0">
      <alignment horizontal="centerContinuous"/>
    </xf>
    <xf numFmtId="0" fontId="83" fillId="3" borderId="0">
      <alignment horizontal="centerContinuous"/>
    </xf>
    <xf numFmtId="38" fontId="11" fillId="0" borderId="0"/>
    <xf numFmtId="38" fontId="4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0" fontId="43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83" fillId="3" borderId="0">
      <alignment horizontal="centerContinuous"/>
    </xf>
    <xf numFmtId="0" fontId="83" fillId="3" borderId="0">
      <alignment horizontal="centerContinuous"/>
    </xf>
    <xf numFmtId="0" fontId="83" fillId="3" borderId="0">
      <alignment horizontal="centerContinuous"/>
    </xf>
    <xf numFmtId="177" fontId="48" fillId="0" borderId="1">
      <alignment vertical="center"/>
    </xf>
    <xf numFmtId="3" fontId="37" fillId="0" borderId="1"/>
    <xf numFmtId="3" fontId="37" fillId="0" borderId="1"/>
    <xf numFmtId="179" fontId="12" fillId="0" borderId="1" applyFill="0" applyBorder="0" applyAlignment="0"/>
    <xf numFmtId="258" fontId="9" fillId="0" borderId="1">
      <alignment horizontal="center" vertical="center"/>
    </xf>
    <xf numFmtId="41" fontId="44" fillId="0" borderId="1" applyNumberFormat="0" applyFont="0" applyFill="0" applyBorder="0" applyProtection="0">
      <alignment horizontal="distributed"/>
    </xf>
    <xf numFmtId="3" fontId="44" fillId="0" borderId="1"/>
    <xf numFmtId="0" fontId="44" fillId="0" borderId="1"/>
    <xf numFmtId="0" fontId="94" fillId="0" borderId="1"/>
    <xf numFmtId="0" fontId="12" fillId="0" borderId="1">
      <alignment horizontal="distributed" vertical="center"/>
    </xf>
    <xf numFmtId="0" fontId="3" fillId="0" borderId="1" applyNumberFormat="0" applyFill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3" fillId="0" borderId="0">
      <alignment vertical="center"/>
    </xf>
    <xf numFmtId="41" fontId="113" fillId="0" borderId="0" applyFont="0" applyFill="0" applyBorder="0" applyAlignment="0" applyProtection="0">
      <alignment vertical="center"/>
    </xf>
  </cellStyleXfs>
  <cellXfs count="162">
    <xf numFmtId="0" fontId="0" fillId="0" borderId="0" xfId="0">
      <alignment vertical="center"/>
    </xf>
    <xf numFmtId="0" fontId="41" fillId="0" borderId="0" xfId="0" applyFont="1">
      <alignment vertical="center"/>
    </xf>
    <xf numFmtId="0" fontId="107" fillId="0" borderId="0" xfId="2" applyFont="1" applyAlignment="1">
      <alignment horizontal="right" vertical="center"/>
    </xf>
    <xf numFmtId="0" fontId="107" fillId="0" borderId="0" xfId="2" applyFont="1" applyAlignment="1">
      <alignment horizontal="center" vertical="center"/>
    </xf>
    <xf numFmtId="0" fontId="108" fillId="0" borderId="0" xfId="2" applyFont="1" applyAlignment="1">
      <alignment horizontal="center" vertical="center"/>
    </xf>
    <xf numFmtId="0" fontId="108" fillId="0" borderId="31" xfId="2" applyFont="1" applyBorder="1" applyAlignment="1">
      <alignment horizontal="center" vertical="center"/>
    </xf>
    <xf numFmtId="41" fontId="108" fillId="0" borderId="31" xfId="1" applyFont="1" applyFill="1" applyBorder="1" applyAlignment="1">
      <alignment horizontal="center" vertical="center"/>
    </xf>
    <xf numFmtId="0" fontId="108" fillId="0" borderId="31" xfId="2" applyFont="1" applyBorder="1" applyAlignment="1">
      <alignment horizontal="center" vertical="center" shrinkToFit="1"/>
    </xf>
    <xf numFmtId="3" fontId="108" fillId="0" borderId="31" xfId="2" applyNumberFormat="1" applyFont="1" applyBorder="1" applyAlignment="1">
      <alignment horizontal="center" vertical="center" shrinkToFit="1"/>
    </xf>
    <xf numFmtId="0" fontId="108" fillId="0" borderId="31" xfId="2" applyFont="1" applyBorder="1" applyAlignment="1">
      <alignment horizontal="center" vertical="center" wrapText="1" shrinkToFit="1"/>
    </xf>
    <xf numFmtId="41" fontId="108" fillId="0" borderId="42" xfId="1" applyFont="1" applyFill="1" applyBorder="1" applyAlignment="1">
      <alignment horizontal="center" vertical="center"/>
    </xf>
    <xf numFmtId="0" fontId="108" fillId="9" borderId="0" xfId="2" applyFont="1" applyFill="1" applyAlignment="1">
      <alignment horizontal="center" vertical="center"/>
    </xf>
    <xf numFmtId="41" fontId="108" fillId="0" borderId="31" xfId="1" applyFont="1" applyBorder="1" applyAlignment="1">
      <alignment horizontal="center" vertical="center"/>
    </xf>
    <xf numFmtId="0" fontId="108" fillId="0" borderId="0" xfId="0" applyFont="1" applyAlignment="1">
      <alignment horizontal="center" vertical="center"/>
    </xf>
    <xf numFmtId="0" fontId="108" fillId="0" borderId="31" xfId="2" applyFont="1" applyBorder="1" applyAlignment="1">
      <alignment horizontal="center" vertical="center" wrapText="1"/>
    </xf>
    <xf numFmtId="202" fontId="108" fillId="0" borderId="31" xfId="2" applyNumberFormat="1" applyFont="1" applyBorder="1" applyAlignment="1">
      <alignment horizontal="center" vertical="center" wrapText="1"/>
    </xf>
    <xf numFmtId="41" fontId="108" fillId="0" borderId="31" xfId="1" applyFont="1" applyFill="1" applyBorder="1" applyAlignment="1">
      <alignment horizontal="right" vertical="center"/>
    </xf>
    <xf numFmtId="0" fontId="111" fillId="0" borderId="0" xfId="0" applyFont="1">
      <alignment vertical="center"/>
    </xf>
    <xf numFmtId="0" fontId="108" fillId="0" borderId="42" xfId="2" applyFont="1" applyBorder="1" applyAlignment="1">
      <alignment horizontal="center" vertical="center"/>
    </xf>
    <xf numFmtId="0" fontId="108" fillId="0" borderId="42" xfId="2" applyFont="1" applyBorder="1" applyAlignment="1">
      <alignment horizontal="center" vertical="center" wrapText="1" shrinkToFit="1"/>
    </xf>
    <xf numFmtId="0" fontId="112" fillId="0" borderId="31" xfId="0" applyFont="1" applyBorder="1" applyAlignment="1">
      <alignment horizontal="center" vertical="center"/>
    </xf>
    <xf numFmtId="41" fontId="108" fillId="0" borderId="42" xfId="1" applyFont="1" applyFill="1" applyBorder="1" applyAlignment="1">
      <alignment horizontal="right" vertical="center"/>
    </xf>
    <xf numFmtId="0" fontId="108" fillId="9" borderId="0" xfId="0" applyFont="1" applyFill="1" applyAlignment="1">
      <alignment horizontal="center" vertical="center"/>
    </xf>
    <xf numFmtId="0" fontId="111" fillId="9" borderId="0" xfId="0" applyFont="1" applyFill="1">
      <alignment vertical="center"/>
    </xf>
    <xf numFmtId="202" fontId="108" fillId="0" borderId="0" xfId="2" applyNumberFormat="1" applyFont="1" applyAlignment="1">
      <alignment horizontal="center" vertical="center" wrapText="1"/>
    </xf>
    <xf numFmtId="0" fontId="106" fillId="0" borderId="0" xfId="0" applyFont="1">
      <alignment vertical="center"/>
    </xf>
    <xf numFmtId="0" fontId="106" fillId="0" borderId="0" xfId="0" applyFont="1" applyAlignment="1">
      <alignment horizontal="left" vertical="center"/>
    </xf>
    <xf numFmtId="202" fontId="108" fillId="9" borderId="0" xfId="2" applyNumberFormat="1" applyFont="1" applyFill="1" applyAlignment="1">
      <alignment horizontal="center" vertical="center" wrapText="1"/>
    </xf>
    <xf numFmtId="41" fontId="108" fillId="0" borderId="31" xfId="1" applyFont="1" applyFill="1" applyBorder="1" applyAlignment="1">
      <alignment vertical="center"/>
    </xf>
    <xf numFmtId="41" fontId="108" fillId="0" borderId="17" xfId="1" applyFont="1" applyFill="1" applyBorder="1" applyAlignment="1">
      <alignment horizontal="right" vertical="center"/>
    </xf>
    <xf numFmtId="0" fontId="107" fillId="0" borderId="0" xfId="2" applyFont="1" applyAlignment="1">
      <alignment horizontal="center" vertical="center" wrapText="1"/>
    </xf>
    <xf numFmtId="0" fontId="111" fillId="9" borderId="0" xfId="0" applyFont="1" applyFill="1" applyAlignment="1">
      <alignment horizontal="center" vertical="center"/>
    </xf>
    <xf numFmtId="0" fontId="108" fillId="0" borderId="0" xfId="2" applyFont="1" applyAlignment="1">
      <alignment horizontal="center" vertical="center" wrapText="1"/>
    </xf>
    <xf numFmtId="0" fontId="108" fillId="9" borderId="0" xfId="2" applyFont="1" applyFill="1" applyAlignment="1">
      <alignment horizontal="center" vertical="center" wrapText="1"/>
    </xf>
    <xf numFmtId="0" fontId="111" fillId="0" borderId="0" xfId="0" applyFont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108" fillId="0" borderId="42" xfId="2" applyFont="1" applyBorder="1" applyAlignment="1">
      <alignment horizontal="center" vertical="center" shrinkToFit="1"/>
    </xf>
    <xf numFmtId="0" fontId="112" fillId="0" borderId="0" xfId="0" applyFont="1">
      <alignment vertical="center"/>
    </xf>
    <xf numFmtId="0" fontId="112" fillId="0" borderId="0" xfId="0" applyFont="1" applyAlignment="1">
      <alignment vertical="center" wrapText="1" shrinkToFit="1"/>
    </xf>
    <xf numFmtId="41" fontId="112" fillId="0" borderId="0" xfId="1" applyFont="1">
      <alignment vertical="center"/>
    </xf>
    <xf numFmtId="0" fontId="107" fillId="10" borderId="40" xfId="2" applyFont="1" applyFill="1" applyBorder="1" applyAlignment="1">
      <alignment horizontal="center" vertical="center" wrapText="1"/>
    </xf>
    <xf numFmtId="0" fontId="107" fillId="10" borderId="40" xfId="2" applyFont="1" applyFill="1" applyBorder="1" applyAlignment="1">
      <alignment horizontal="center" vertical="center" wrapText="1" shrinkToFit="1"/>
    </xf>
    <xf numFmtId="41" fontId="107" fillId="10" borderId="40" xfId="1" applyFont="1" applyFill="1" applyBorder="1" applyAlignment="1">
      <alignment horizontal="center" vertical="center"/>
    </xf>
    <xf numFmtId="0" fontId="108" fillId="0" borderId="40" xfId="0" applyFont="1" applyBorder="1" applyAlignment="1">
      <alignment horizontal="center" vertical="center"/>
    </xf>
    <xf numFmtId="0" fontId="108" fillId="9" borderId="40" xfId="0" applyFont="1" applyFill="1" applyBorder="1" applyAlignment="1">
      <alignment horizontal="center" vertical="center"/>
    </xf>
    <xf numFmtId="0" fontId="108" fillId="9" borderId="40" xfId="0" applyFont="1" applyFill="1" applyBorder="1" applyAlignment="1">
      <alignment horizontal="center" vertical="center" wrapText="1" shrinkToFit="1"/>
    </xf>
    <xf numFmtId="41" fontId="108" fillId="9" borderId="40" xfId="1" applyFont="1" applyFill="1" applyBorder="1" applyAlignment="1">
      <alignment horizontal="center" vertical="center"/>
    </xf>
    <xf numFmtId="0" fontId="108" fillId="0" borderId="31" xfId="0" applyFont="1" applyBorder="1" applyAlignment="1">
      <alignment horizontal="center" vertical="center"/>
    </xf>
    <xf numFmtId="0" fontId="108" fillId="9" borderId="31" xfId="0" applyFont="1" applyFill="1" applyBorder="1" applyAlignment="1">
      <alignment horizontal="center" vertical="center"/>
    </xf>
    <xf numFmtId="0" fontId="108" fillId="9" borderId="31" xfId="0" applyFont="1" applyFill="1" applyBorder="1" applyAlignment="1">
      <alignment horizontal="center" vertical="center" wrapText="1" shrinkToFit="1"/>
    </xf>
    <xf numFmtId="41" fontId="108" fillId="9" borderId="31" xfId="1" applyFont="1" applyFill="1" applyBorder="1" applyAlignment="1">
      <alignment horizontal="center" vertical="center"/>
    </xf>
    <xf numFmtId="0" fontId="108" fillId="0" borderId="31" xfId="0" applyFont="1" applyBorder="1" applyAlignment="1">
      <alignment horizontal="center" vertical="center" wrapText="1" shrinkToFit="1"/>
    </xf>
    <xf numFmtId="0" fontId="108" fillId="0" borderId="41" xfId="0" applyFont="1" applyBorder="1" applyAlignment="1">
      <alignment horizontal="center" vertical="center"/>
    </xf>
    <xf numFmtId="0" fontId="108" fillId="0" borderId="41" xfId="0" applyFont="1" applyBorder="1" applyAlignment="1">
      <alignment horizontal="center" vertical="center" wrapText="1" shrinkToFit="1"/>
    </xf>
    <xf numFmtId="41" fontId="108" fillId="0" borderId="41" xfId="1" applyFont="1" applyBorder="1" applyAlignment="1">
      <alignment horizontal="center" vertical="center"/>
    </xf>
    <xf numFmtId="0" fontId="108" fillId="0" borderId="0" xfId="0" applyFont="1" applyAlignment="1">
      <alignment horizontal="center" vertical="center" wrapText="1" shrinkToFit="1"/>
    </xf>
    <xf numFmtId="41" fontId="108" fillId="0" borderId="0" xfId="1" applyFont="1" applyAlignment="1">
      <alignment horizontal="center" vertical="center"/>
    </xf>
    <xf numFmtId="0" fontId="108" fillId="0" borderId="0" xfId="0" applyFont="1">
      <alignment vertical="center"/>
    </xf>
    <xf numFmtId="0" fontId="108" fillId="0" borderId="0" xfId="0" applyFont="1" applyAlignment="1">
      <alignment vertical="center" wrapText="1" shrinkToFit="1"/>
    </xf>
    <xf numFmtId="41" fontId="108" fillId="0" borderId="0" xfId="1" applyFont="1" applyAlignment="1">
      <alignment vertical="center"/>
    </xf>
    <xf numFmtId="0" fontId="108" fillId="0" borderId="40" xfId="0" applyFont="1" applyBorder="1" applyAlignment="1">
      <alignment horizontal="center" vertical="center" wrapText="1" shrinkToFit="1"/>
    </xf>
    <xf numFmtId="41" fontId="108" fillId="0" borderId="40" xfId="1" applyFont="1" applyBorder="1" applyAlignment="1">
      <alignment horizontal="center" vertical="center"/>
    </xf>
    <xf numFmtId="0" fontId="115" fillId="9" borderId="0" xfId="0" applyFont="1" applyFill="1" applyAlignment="1">
      <alignment horizontal="center" vertical="center"/>
    </xf>
    <xf numFmtId="0" fontId="116" fillId="0" borderId="0" xfId="0" applyFont="1" applyAlignment="1">
      <alignment horizontal="center" vertical="center"/>
    </xf>
    <xf numFmtId="0" fontId="116" fillId="0" borderId="0" xfId="2" applyFont="1" applyAlignment="1">
      <alignment horizontal="center" vertical="center" wrapText="1"/>
    </xf>
    <xf numFmtId="0" fontId="115" fillId="0" borderId="0" xfId="0" applyFont="1" applyAlignment="1">
      <alignment horizontal="center" vertical="center"/>
    </xf>
    <xf numFmtId="0" fontId="115" fillId="9" borderId="0" xfId="2" applyFont="1" applyFill="1" applyAlignment="1">
      <alignment horizontal="center" vertical="center"/>
    </xf>
    <xf numFmtId="0" fontId="115" fillId="0" borderId="31" xfId="2" applyFont="1" applyBorder="1" applyAlignment="1">
      <alignment horizontal="center" vertical="center"/>
    </xf>
    <xf numFmtId="0" fontId="115" fillId="0" borderId="31" xfId="2" applyFont="1" applyBorder="1" applyAlignment="1">
      <alignment horizontal="center" vertical="center" wrapText="1" shrinkToFit="1"/>
    </xf>
    <xf numFmtId="41" fontId="115" fillId="0" borderId="31" xfId="1" applyFont="1" applyFill="1" applyBorder="1" applyAlignment="1">
      <alignment horizontal="center" vertical="center"/>
    </xf>
    <xf numFmtId="0" fontId="110" fillId="0" borderId="0" xfId="0" applyFont="1" applyAlignment="1">
      <alignment horizontal="center" vertical="center"/>
    </xf>
    <xf numFmtId="0" fontId="115" fillId="0" borderId="31" xfId="2" applyFont="1" applyBorder="1" applyAlignment="1">
      <alignment horizontal="center" vertical="center" shrinkToFit="1"/>
    </xf>
    <xf numFmtId="41" fontId="115" fillId="0" borderId="31" xfId="1" applyFont="1" applyFill="1" applyBorder="1" applyAlignment="1">
      <alignment horizontal="right" vertical="center"/>
    </xf>
    <xf numFmtId="202" fontId="115" fillId="0" borderId="31" xfId="2" applyNumberFormat="1" applyFont="1" applyBorder="1" applyAlignment="1">
      <alignment horizontal="center" vertical="center" wrapText="1"/>
    </xf>
    <xf numFmtId="0" fontId="110" fillId="0" borderId="0" xfId="0" applyFont="1">
      <alignment vertical="center"/>
    </xf>
    <xf numFmtId="0" fontId="115" fillId="0" borderId="0" xfId="2" applyFont="1" applyAlignment="1">
      <alignment horizontal="center" vertical="center"/>
    </xf>
    <xf numFmtId="41" fontId="115" fillId="0" borderId="31" xfId="1" applyFont="1" applyFill="1" applyBorder="1" applyAlignment="1">
      <alignment vertical="center"/>
    </xf>
    <xf numFmtId="0" fontId="115" fillId="9" borderId="0" xfId="2" applyFont="1" applyFill="1" applyAlignment="1">
      <alignment horizontal="center" vertical="center" wrapText="1"/>
    </xf>
    <xf numFmtId="0" fontId="115" fillId="0" borderId="42" xfId="2" applyFont="1" applyBorder="1" applyAlignment="1">
      <alignment horizontal="center" vertical="center"/>
    </xf>
    <xf numFmtId="0" fontId="115" fillId="0" borderId="42" xfId="2" applyFont="1" applyBorder="1" applyAlignment="1">
      <alignment horizontal="center" vertical="center" wrapText="1" shrinkToFit="1"/>
    </xf>
    <xf numFmtId="41" fontId="115" fillId="0" borderId="17" xfId="1" applyFont="1" applyFill="1" applyBorder="1" applyAlignment="1">
      <alignment horizontal="right" vertical="center"/>
    </xf>
    <xf numFmtId="41" fontId="115" fillId="0" borderId="12" xfId="1" applyFont="1" applyFill="1" applyBorder="1" applyAlignment="1">
      <alignment horizontal="right" vertical="center"/>
    </xf>
    <xf numFmtId="0" fontId="115" fillId="0" borderId="42" xfId="2" applyFont="1" applyBorder="1" applyAlignment="1">
      <alignment horizontal="center" vertical="center" shrinkToFit="1"/>
    </xf>
    <xf numFmtId="41" fontId="115" fillId="0" borderId="42" xfId="1" applyFont="1" applyFill="1" applyBorder="1" applyAlignment="1">
      <alignment horizontal="right" vertical="center"/>
    </xf>
    <xf numFmtId="0" fontId="118" fillId="0" borderId="0" xfId="0" applyFont="1">
      <alignment vertical="center"/>
    </xf>
    <xf numFmtId="0" fontId="118" fillId="0" borderId="0" xfId="0" applyFont="1" applyAlignment="1">
      <alignment horizontal="left" vertical="center" indent="1"/>
    </xf>
    <xf numFmtId="0" fontId="118" fillId="0" borderId="0" xfId="0" applyFont="1" applyAlignment="1">
      <alignment horizontal="center" vertical="center"/>
    </xf>
    <xf numFmtId="0" fontId="118" fillId="0" borderId="3" xfId="0" applyFont="1" applyBorder="1" applyAlignment="1">
      <alignment horizontal="left" vertical="center" indent="1"/>
    </xf>
    <xf numFmtId="0" fontId="118" fillId="0" borderId="4" xfId="0" applyFont="1" applyBorder="1" applyAlignment="1">
      <alignment horizontal="center" vertical="center"/>
    </xf>
    <xf numFmtId="0" fontId="118" fillId="0" borderId="3" xfId="0" applyFont="1" applyBorder="1" applyAlignment="1">
      <alignment horizontal="center" vertical="center"/>
    </xf>
    <xf numFmtId="41" fontId="118" fillId="0" borderId="3" xfId="1" applyFont="1" applyBorder="1" applyAlignment="1">
      <alignment horizontal="center" vertical="center"/>
    </xf>
    <xf numFmtId="41" fontId="118" fillId="0" borderId="0" xfId="1" applyFont="1">
      <alignment vertical="center"/>
    </xf>
    <xf numFmtId="41" fontId="118" fillId="0" borderId="0" xfId="1" applyFont="1" applyAlignment="1">
      <alignment horizontal="center" vertical="center"/>
    </xf>
    <xf numFmtId="0" fontId="118" fillId="0" borderId="0" xfId="1" applyNumberFormat="1" applyFont="1" applyAlignment="1">
      <alignment horizontal="center" vertical="center"/>
    </xf>
    <xf numFmtId="42" fontId="118" fillId="0" borderId="3" xfId="0" applyNumberFormat="1" applyFont="1" applyBorder="1" applyAlignment="1">
      <alignment horizontal="left" vertical="center" indent="1" shrinkToFit="1"/>
    </xf>
    <xf numFmtId="0" fontId="118" fillId="0" borderId="2" xfId="0" applyFont="1" applyBorder="1" applyAlignment="1">
      <alignment horizontal="right" vertical="center" indent="1"/>
    </xf>
    <xf numFmtId="0" fontId="118" fillId="0" borderId="3" xfId="0" applyFont="1" applyBorder="1" applyAlignment="1">
      <alignment horizontal="left" vertical="center" indent="1" shrinkToFit="1"/>
    </xf>
    <xf numFmtId="0" fontId="118" fillId="0" borderId="4" xfId="0" applyFont="1" applyBorder="1" applyAlignment="1">
      <alignment horizontal="center" vertical="center" shrinkToFit="1"/>
    </xf>
    <xf numFmtId="0" fontId="118" fillId="0" borderId="5" xfId="0" applyFont="1" applyBorder="1" applyAlignment="1">
      <alignment horizontal="center" vertical="center"/>
    </xf>
    <xf numFmtId="41" fontId="118" fillId="0" borderId="5" xfId="1" applyFont="1" applyBorder="1" applyAlignment="1">
      <alignment horizontal="center" vertical="center"/>
    </xf>
    <xf numFmtId="41" fontId="119" fillId="0" borderId="5" xfId="1" applyFont="1" applyBorder="1" applyAlignment="1">
      <alignment horizontal="center" vertical="center"/>
    </xf>
    <xf numFmtId="41" fontId="118" fillId="0" borderId="5" xfId="1" applyFont="1" applyBorder="1">
      <alignment vertical="center"/>
    </xf>
    <xf numFmtId="0" fontId="118" fillId="0" borderId="6" xfId="0" applyFont="1" applyBorder="1" applyAlignment="1">
      <alignment horizontal="center" vertical="center"/>
    </xf>
    <xf numFmtId="0" fontId="118" fillId="0" borderId="11" xfId="1" applyNumberFormat="1" applyFont="1" applyBorder="1" applyAlignment="1">
      <alignment horizontal="center" vertical="center"/>
    </xf>
    <xf numFmtId="0" fontId="119" fillId="0" borderId="9" xfId="1" applyNumberFormat="1" applyFont="1" applyBorder="1" applyAlignment="1">
      <alignment horizontal="center" vertical="center"/>
    </xf>
    <xf numFmtId="41" fontId="118" fillId="0" borderId="4" xfId="1" applyFont="1" applyBorder="1">
      <alignment vertical="center"/>
    </xf>
    <xf numFmtId="41" fontId="119" fillId="0" borderId="6" xfId="1" applyFont="1" applyBorder="1">
      <alignment vertical="center"/>
    </xf>
    <xf numFmtId="0" fontId="106" fillId="11" borderId="0" xfId="0" applyFont="1" applyFill="1">
      <alignment vertical="center"/>
    </xf>
    <xf numFmtId="0" fontId="106" fillId="11" borderId="0" xfId="0" applyFont="1" applyFill="1" applyAlignment="1">
      <alignment horizontal="left" vertical="center"/>
    </xf>
    <xf numFmtId="0" fontId="118" fillId="0" borderId="43" xfId="0" applyFont="1" applyBorder="1" applyAlignment="1">
      <alignment horizontal="right" vertical="center" indent="1"/>
    </xf>
    <xf numFmtId="0" fontId="118" fillId="0" borderId="10" xfId="0" applyFont="1" applyBorder="1" applyAlignment="1">
      <alignment horizontal="left" vertical="center" indent="1"/>
    </xf>
    <xf numFmtId="0" fontId="118" fillId="0" borderId="10" xfId="0" applyFont="1" applyBorder="1" applyAlignment="1">
      <alignment horizontal="left" vertical="center" indent="1" shrinkToFit="1"/>
    </xf>
    <xf numFmtId="0" fontId="118" fillId="0" borderId="10" xfId="0" applyFont="1" applyBorder="1" applyAlignment="1">
      <alignment horizontal="center" vertical="center"/>
    </xf>
    <xf numFmtId="41" fontId="118" fillId="0" borderId="10" xfId="1" applyFont="1" applyBorder="1" applyAlignment="1">
      <alignment horizontal="center" vertical="center"/>
    </xf>
    <xf numFmtId="41" fontId="118" fillId="0" borderId="44" xfId="1" applyFont="1" applyBorder="1">
      <alignment vertical="center"/>
    </xf>
    <xf numFmtId="0" fontId="118" fillId="0" borderId="35" xfId="1" applyNumberFormat="1" applyFont="1" applyBorder="1" applyAlignment="1">
      <alignment horizontal="center" vertical="center"/>
    </xf>
    <xf numFmtId="0" fontId="118" fillId="0" borderId="44" xfId="0" applyFont="1" applyBorder="1" applyAlignment="1">
      <alignment horizontal="center" vertical="center"/>
    </xf>
    <xf numFmtId="0" fontId="118" fillId="0" borderId="45" xfId="0" applyFont="1" applyBorder="1" applyAlignment="1">
      <alignment horizontal="right" vertical="center" indent="1"/>
    </xf>
    <xf numFmtId="0" fontId="118" fillId="0" borderId="46" xfId="0" applyFont="1" applyBorder="1" applyAlignment="1">
      <alignment horizontal="left" vertical="center" indent="1"/>
    </xf>
    <xf numFmtId="0" fontId="118" fillId="0" borderId="46" xfId="0" applyFont="1" applyBorder="1" applyAlignment="1">
      <alignment horizontal="left" vertical="center" indent="1" shrinkToFit="1"/>
    </xf>
    <xf numFmtId="0" fontId="118" fillId="0" borderId="46" xfId="0" applyFont="1" applyBorder="1" applyAlignment="1">
      <alignment horizontal="center" vertical="center"/>
    </xf>
    <xf numFmtId="41" fontId="118" fillId="0" borderId="46" xfId="1" applyFont="1" applyBorder="1" applyAlignment="1">
      <alignment horizontal="center" vertical="center"/>
    </xf>
    <xf numFmtId="41" fontId="118" fillId="0" borderId="46" xfId="1" applyFont="1" applyBorder="1">
      <alignment vertical="center"/>
    </xf>
    <xf numFmtId="0" fontId="118" fillId="0" borderId="46" xfId="1" applyNumberFormat="1" applyFont="1" applyBorder="1" applyAlignment="1">
      <alignment horizontal="center" vertical="center"/>
    </xf>
    <xf numFmtId="0" fontId="118" fillId="0" borderId="47" xfId="0" applyFont="1" applyBorder="1" applyAlignment="1">
      <alignment horizontal="center" vertical="center"/>
    </xf>
    <xf numFmtId="41" fontId="118" fillId="10" borderId="1" xfId="1" applyFont="1" applyFill="1" applyBorder="1" applyAlignment="1">
      <alignment horizontal="center" vertical="center"/>
    </xf>
    <xf numFmtId="0" fontId="118" fillId="10" borderId="1" xfId="0" applyFont="1" applyFill="1" applyBorder="1" applyAlignment="1">
      <alignment horizontal="center" vertical="center" wrapText="1"/>
    </xf>
    <xf numFmtId="42" fontId="119" fillId="12" borderId="1" xfId="0" applyNumberFormat="1" applyFont="1" applyFill="1" applyBorder="1">
      <alignment vertical="center"/>
    </xf>
    <xf numFmtId="0" fontId="118" fillId="12" borderId="1" xfId="0" applyFont="1" applyFill="1" applyBorder="1" applyAlignment="1">
      <alignment horizontal="center" vertical="center"/>
    </xf>
    <xf numFmtId="41" fontId="118" fillId="12" borderId="1" xfId="1" applyFont="1" applyFill="1" applyBorder="1" applyAlignment="1">
      <alignment horizontal="center" vertical="center"/>
    </xf>
    <xf numFmtId="0" fontId="118" fillId="12" borderId="1" xfId="0" applyFont="1" applyFill="1" applyBorder="1" applyAlignment="1">
      <alignment horizontal="center" vertical="center" wrapText="1"/>
    </xf>
    <xf numFmtId="42" fontId="119" fillId="9" borderId="1" xfId="0" applyNumberFormat="1" applyFont="1" applyFill="1" applyBorder="1">
      <alignment vertical="center"/>
    </xf>
    <xf numFmtId="0" fontId="118" fillId="0" borderId="1" xfId="0" applyFont="1" applyBorder="1" applyAlignment="1">
      <alignment horizontal="center" vertical="center"/>
    </xf>
    <xf numFmtId="41" fontId="118" fillId="0" borderId="1" xfId="1" applyFont="1" applyBorder="1" applyAlignment="1">
      <alignment horizontal="center" vertical="center"/>
    </xf>
    <xf numFmtId="0" fontId="118" fillId="0" borderId="1" xfId="0" applyFont="1" applyBorder="1" applyAlignment="1">
      <alignment horizontal="left" vertical="center" indent="1"/>
    </xf>
    <xf numFmtId="41" fontId="118" fillId="0" borderId="1" xfId="1" applyFont="1" applyBorder="1">
      <alignment vertical="center"/>
    </xf>
    <xf numFmtId="0" fontId="118" fillId="0" borderId="1" xfId="1" applyNumberFormat="1" applyFont="1" applyBorder="1" applyAlignment="1">
      <alignment horizontal="center" vertical="center"/>
    </xf>
    <xf numFmtId="0" fontId="118" fillId="0" borderId="1" xfId="0" applyFont="1" applyBorder="1" applyAlignment="1">
      <alignment horizontal="center" vertical="center" shrinkToFit="1"/>
    </xf>
    <xf numFmtId="0" fontId="118" fillId="9" borderId="1" xfId="0" applyFont="1" applyFill="1" applyBorder="1" applyAlignment="1">
      <alignment horizontal="center" vertical="center"/>
    </xf>
    <xf numFmtId="41" fontId="118" fillId="9" borderId="1" xfId="1" applyFont="1" applyFill="1" applyBorder="1" applyAlignment="1">
      <alignment horizontal="center" vertical="center"/>
    </xf>
    <xf numFmtId="0" fontId="118" fillId="9" borderId="1" xfId="0" applyFont="1" applyFill="1" applyBorder="1" applyAlignment="1">
      <alignment horizontal="left" vertical="center" indent="1"/>
    </xf>
    <xf numFmtId="41" fontId="118" fillId="9" borderId="1" xfId="1" applyFont="1" applyFill="1" applyBorder="1">
      <alignment vertical="center"/>
    </xf>
    <xf numFmtId="0" fontId="118" fillId="9" borderId="1" xfId="1" applyNumberFormat="1" applyFont="1" applyFill="1" applyBorder="1" applyAlignment="1">
      <alignment horizontal="center" vertical="center"/>
    </xf>
    <xf numFmtId="42" fontId="118" fillId="9" borderId="1" xfId="0" applyNumberFormat="1" applyFont="1" applyFill="1" applyBorder="1" applyAlignment="1">
      <alignment horizontal="center" vertical="center" shrinkToFit="1"/>
    </xf>
    <xf numFmtId="0" fontId="118" fillId="0" borderId="1" xfId="0" applyFont="1" applyBorder="1" applyAlignment="1">
      <alignment horizontal="right" vertical="center" indent="1"/>
    </xf>
    <xf numFmtId="42" fontId="118" fillId="0" borderId="1" xfId="0" applyNumberFormat="1" applyFont="1" applyBorder="1" applyAlignment="1">
      <alignment horizontal="left" vertical="center" indent="1" shrinkToFit="1"/>
    </xf>
    <xf numFmtId="0" fontId="118" fillId="9" borderId="1" xfId="0" applyFont="1" applyFill="1" applyBorder="1" applyAlignment="1">
      <alignment horizontal="left" vertical="center" indent="1" shrinkToFit="1"/>
    </xf>
    <xf numFmtId="0" fontId="118" fillId="0" borderId="1" xfId="0" applyFont="1" applyBorder="1" applyAlignment="1">
      <alignment horizontal="left" vertical="center" indent="1" shrinkToFit="1"/>
    </xf>
    <xf numFmtId="10" fontId="118" fillId="0" borderId="1" xfId="0" applyNumberFormat="1" applyFont="1" applyBorder="1" applyAlignment="1">
      <alignment horizontal="center" vertical="center" shrinkToFit="1"/>
    </xf>
    <xf numFmtId="0" fontId="118" fillId="0" borderId="1" xfId="0" applyFont="1" applyBorder="1" applyAlignment="1">
      <alignment horizontal="center" vertical="center" wrapText="1"/>
    </xf>
    <xf numFmtId="0" fontId="120" fillId="0" borderId="0" xfId="0" applyFont="1">
      <alignment vertical="center"/>
    </xf>
    <xf numFmtId="0" fontId="117" fillId="0" borderId="1" xfId="0" applyFont="1" applyBorder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119" fillId="0" borderId="7" xfId="0" applyFont="1" applyBorder="1" applyAlignment="1">
      <alignment horizontal="center" vertical="center"/>
    </xf>
    <xf numFmtId="0" fontId="119" fillId="0" borderId="8" xfId="0" applyFont="1" applyBorder="1" applyAlignment="1">
      <alignment horizontal="center" vertical="center"/>
    </xf>
    <xf numFmtId="0" fontId="119" fillId="0" borderId="9" xfId="0" applyFont="1" applyBorder="1" applyAlignment="1">
      <alignment horizontal="center" vertical="center"/>
    </xf>
    <xf numFmtId="41" fontId="118" fillId="10" borderId="1" xfId="1" applyFont="1" applyFill="1" applyBorder="1" applyAlignment="1">
      <alignment horizontal="center" vertical="center"/>
    </xf>
    <xf numFmtId="0" fontId="118" fillId="10" borderId="1" xfId="0" applyFont="1" applyFill="1" applyBorder="1" applyAlignment="1">
      <alignment horizontal="center" vertical="center"/>
    </xf>
    <xf numFmtId="0" fontId="118" fillId="10" borderId="1" xfId="0" applyFont="1" applyFill="1" applyBorder="1" applyAlignment="1">
      <alignment horizontal="center" vertical="center" wrapText="1"/>
    </xf>
    <xf numFmtId="0" fontId="120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114" fillId="0" borderId="0" xfId="2" applyFont="1" applyAlignment="1">
      <alignment horizontal="center" vertical="center" wrapText="1"/>
    </xf>
  </cellXfs>
  <cellStyles count="2172">
    <cellStyle name="' '" xfId="142" xr:uid="{00000000-0005-0000-0000-000000000000}"/>
    <cellStyle name="          _x000d__x000a_386grabber=vga.3gr_x000d__x000a_" xfId="143" xr:uid="{00000000-0005-0000-0000-000001000000}"/>
    <cellStyle name="Ი_x000b_" xfId="144" xr:uid="{00000000-0005-0000-0000-000002000000}"/>
    <cellStyle name="&quot;" xfId="145" xr:uid="{00000000-0005-0000-0000-000003000000}"/>
    <cellStyle name="#" xfId="146" xr:uid="{00000000-0005-0000-0000-000004000000}"/>
    <cellStyle name="#,##0" xfId="147" xr:uid="{00000000-0005-0000-0000-000005000000}"/>
    <cellStyle name="#,##0.0" xfId="148" xr:uid="{00000000-0005-0000-0000-000006000000}"/>
    <cellStyle name="#,##0.00" xfId="149" xr:uid="{00000000-0005-0000-0000-000007000000}"/>
    <cellStyle name="#,##0.000" xfId="150" xr:uid="{00000000-0005-0000-0000-000008000000}"/>
    <cellStyle name="#,##0_1. 노면결빙감지설비(화흥-매립식-A-최종)" xfId="151" xr:uid="{00000000-0005-0000-0000-000009000000}"/>
    <cellStyle name="#_1)남북교류전시" xfId="152" xr:uid="{00000000-0005-0000-0000-00000A000000}"/>
    <cellStyle name="#_1. 의장" xfId="153" xr:uid="{00000000-0005-0000-0000-00000B000000}"/>
    <cellStyle name="#_1. 의장(영상관)-1" xfId="154" xr:uid="{00000000-0005-0000-0000-00000C000000}"/>
    <cellStyle name="#_1. 의장-1" xfId="155" xr:uid="{00000000-0005-0000-0000-00000D000000}"/>
    <cellStyle name="#_1. 의장-1_1. 의장-1" xfId="156" xr:uid="{00000000-0005-0000-0000-00000E000000}"/>
    <cellStyle name="#_1.의장(DMZ)" xfId="157" xr:uid="{00000000-0005-0000-0000-00000F000000}"/>
    <cellStyle name="#_5.영상HW-3" xfId="158" xr:uid="{00000000-0005-0000-0000-000010000000}"/>
    <cellStyle name="#_5.영상HW-3_1. 의장-1" xfId="159" xr:uid="{00000000-0005-0000-0000-000011000000}"/>
    <cellStyle name="#_비교표" xfId="160" xr:uid="{00000000-0005-0000-0000-000012000000}"/>
    <cellStyle name="#_우표제작" xfId="161" xr:uid="{00000000-0005-0000-0000-000013000000}"/>
    <cellStyle name="#_재난도로관리종합상황실" xfId="162" xr:uid="{00000000-0005-0000-0000-000014000000}"/>
    <cellStyle name="$" xfId="163" xr:uid="{00000000-0005-0000-0000-000015000000}"/>
    <cellStyle name="$_0008금감원통합감독검사정보시스템" xfId="164" xr:uid="{00000000-0005-0000-0000-000016000000}"/>
    <cellStyle name="$_0009김포공항LED교체공사(광일)" xfId="165" xr:uid="{00000000-0005-0000-0000-000017000000}"/>
    <cellStyle name="$_0011KIST소각설비제작설치" xfId="166" xr:uid="{00000000-0005-0000-0000-000018000000}"/>
    <cellStyle name="$_0011긴급전화기정산(99년형광일)" xfId="167" xr:uid="{00000000-0005-0000-0000-000019000000}"/>
    <cellStyle name="$_0011부산종합경기장전광판" xfId="168" xr:uid="{00000000-0005-0000-0000-00001A000000}"/>
    <cellStyle name="$_0011부산종합경기장전광판_1. 경북염색조합" xfId="169" xr:uid="{00000000-0005-0000-0000-00001B000000}"/>
    <cellStyle name="$_0011부산종합경기장전광판_1. 경북염색조합123" xfId="170" xr:uid="{00000000-0005-0000-0000-00001C000000}"/>
    <cellStyle name="$_0011부산종합경기장전광판_1. 노면결빙감지설비(화흥-매립식-A-최종)" xfId="171" xr:uid="{00000000-0005-0000-0000-00001D000000}"/>
    <cellStyle name="$_0011부산종합경기장전광판_1. 전시물" xfId="172" xr:uid="{00000000-0005-0000-0000-00001E000000}"/>
    <cellStyle name="$_0011부산종합경기장전광판_10-1. 의장(영상관)" xfId="173" xr:uid="{00000000-0005-0000-0000-00001F000000}"/>
    <cellStyle name="$_0011부산종합경기장전광판_D.보라산업" xfId="174" xr:uid="{00000000-0005-0000-0000-000020000000}"/>
    <cellStyle name="$_0011부산종합경기장전광판_강원지역본부(2006년_060109)" xfId="175" xr:uid="{00000000-0005-0000-0000-000021000000}"/>
    <cellStyle name="$_0011부산종합경기장전광판_경남지역본부-" xfId="176" xr:uid="{00000000-0005-0000-0000-000022000000}"/>
    <cellStyle name="$_0011부산종합경기장전광판_경북지역본부-" xfId="177" xr:uid="{00000000-0005-0000-0000-000023000000}"/>
    <cellStyle name="$_0011부산종합경기장전광판_수입원가계산서(앤화)" xfId="178" xr:uid="{00000000-0005-0000-0000-000024000000}"/>
    <cellStyle name="$_0011부산종합경기장전광판_신·재생에너지홍보관 전시물제작(전시조합)" xfId="179" xr:uid="{00000000-0005-0000-0000-000025000000}"/>
    <cellStyle name="$_0011부산종합경기장전광판_중부지역본부-" xfId="180" xr:uid="{00000000-0005-0000-0000-000026000000}"/>
    <cellStyle name="$_0011부산종합경기장전광판_축중기제조" xfId="181" xr:uid="{00000000-0005-0000-0000-000027000000}"/>
    <cellStyle name="$_0011부산종합경기장전광판_충청지역본부-" xfId="182" xr:uid="{00000000-0005-0000-0000-000028000000}"/>
    <cellStyle name="$_0011부산종합경기장전광판_통행료면탈방지시스템(최종)" xfId="183" xr:uid="{00000000-0005-0000-0000-000029000000}"/>
    <cellStyle name="$_0011부산종합경기장전광판_호남지역본부-" xfId="184" xr:uid="{00000000-0005-0000-0000-00002A000000}"/>
    <cellStyle name="$_0012문화유적지표석제작설치" xfId="185" xr:uid="{00000000-0005-0000-0000-00002B000000}"/>
    <cellStyle name="$_0102국제조명신공항분수조명" xfId="186" xr:uid="{00000000-0005-0000-0000-00002C000000}"/>
    <cellStyle name="$_0102국제조명신공항분수조명_1. 경북염색조합" xfId="187" xr:uid="{00000000-0005-0000-0000-00002D000000}"/>
    <cellStyle name="$_0102국제조명신공항분수조명_1. 경북염색조합123" xfId="188" xr:uid="{00000000-0005-0000-0000-00002E000000}"/>
    <cellStyle name="$_0102국제조명신공항분수조명_1. 노면결빙감지설비(화흥-매립식-A-최종)" xfId="189" xr:uid="{00000000-0005-0000-0000-00002F000000}"/>
    <cellStyle name="$_0102국제조명신공항분수조명_1. 전시물" xfId="190" xr:uid="{00000000-0005-0000-0000-000030000000}"/>
    <cellStyle name="$_0102국제조명신공항분수조명_10-1. 의장(영상관)" xfId="191" xr:uid="{00000000-0005-0000-0000-000031000000}"/>
    <cellStyle name="$_0102국제조명신공항분수조명_D.보라산업" xfId="192" xr:uid="{00000000-0005-0000-0000-000032000000}"/>
    <cellStyle name="$_0102국제조명신공항분수조명_강원지역본부(2006년_060109)" xfId="193" xr:uid="{00000000-0005-0000-0000-000033000000}"/>
    <cellStyle name="$_0102국제조명신공항분수조명_경남지역본부-" xfId="194" xr:uid="{00000000-0005-0000-0000-000034000000}"/>
    <cellStyle name="$_0102국제조명신공항분수조명_경북지역본부-" xfId="195" xr:uid="{00000000-0005-0000-0000-000035000000}"/>
    <cellStyle name="$_0102국제조명신공항분수조명_수입원가계산서(앤화)" xfId="196" xr:uid="{00000000-0005-0000-0000-000036000000}"/>
    <cellStyle name="$_0102국제조명신공항분수조명_신·재생에너지홍보관 전시물제작(전시조합)" xfId="197" xr:uid="{00000000-0005-0000-0000-000037000000}"/>
    <cellStyle name="$_0102국제조명신공항분수조명_중부지역본부-" xfId="198" xr:uid="{00000000-0005-0000-0000-000038000000}"/>
    <cellStyle name="$_0102국제조명신공항분수조명_축중기제조" xfId="199" xr:uid="{00000000-0005-0000-0000-000039000000}"/>
    <cellStyle name="$_0102국제조명신공항분수조명_충청지역본부-" xfId="200" xr:uid="{00000000-0005-0000-0000-00003A000000}"/>
    <cellStyle name="$_0102국제조명신공항분수조명_통행료면탈방지시스템(최종)" xfId="201" xr:uid="{00000000-0005-0000-0000-00003B000000}"/>
    <cellStyle name="$_0102국제조명신공항분수조명_호남지역본부-" xfId="202" xr:uid="{00000000-0005-0000-0000-00003C000000}"/>
    <cellStyle name="$_0103회전식현수막게시대제작설치" xfId="203" xr:uid="{00000000-0005-0000-0000-00003D000000}"/>
    <cellStyle name="$_0104포항시침출수처리시스템" xfId="204" xr:uid="{00000000-0005-0000-0000-00003E000000}"/>
    <cellStyle name="$_0105담배자판기개조원가" xfId="205" xr:uid="{00000000-0005-0000-0000-00003F000000}"/>
    <cellStyle name="$_0105담배자판기개조원가_1. 경북염색조합" xfId="206" xr:uid="{00000000-0005-0000-0000-000040000000}"/>
    <cellStyle name="$_0105담배자판기개조원가_1. 경북염색조합123" xfId="207" xr:uid="{00000000-0005-0000-0000-000041000000}"/>
    <cellStyle name="$_0105담배자판기개조원가_1. 노면결빙감지설비(화흥-매립식-A-최종)" xfId="208" xr:uid="{00000000-0005-0000-0000-000042000000}"/>
    <cellStyle name="$_0105담배자판기개조원가_1. 전시물" xfId="209" xr:uid="{00000000-0005-0000-0000-000043000000}"/>
    <cellStyle name="$_0105담배자판기개조원가_10-1. 의장(영상관)" xfId="210" xr:uid="{00000000-0005-0000-0000-000044000000}"/>
    <cellStyle name="$_0105담배자판기개조원가_D.보라산업" xfId="211" xr:uid="{00000000-0005-0000-0000-000045000000}"/>
    <cellStyle name="$_0105담배자판기개조원가_강원지역본부(2006년_060109)" xfId="212" xr:uid="{00000000-0005-0000-0000-000046000000}"/>
    <cellStyle name="$_0105담배자판기개조원가_경남지역본부-" xfId="213" xr:uid="{00000000-0005-0000-0000-000047000000}"/>
    <cellStyle name="$_0105담배자판기개조원가_경북지역본부-" xfId="214" xr:uid="{00000000-0005-0000-0000-000048000000}"/>
    <cellStyle name="$_0105담배자판기개조원가_수입원가계산서(앤화)" xfId="215" xr:uid="{00000000-0005-0000-0000-000049000000}"/>
    <cellStyle name="$_0105담배자판기개조원가_신·재생에너지홍보관 전시물제작(전시조합)" xfId="216" xr:uid="{00000000-0005-0000-0000-00004A000000}"/>
    <cellStyle name="$_0105담배자판기개조원가_중부지역본부-" xfId="217" xr:uid="{00000000-0005-0000-0000-00004B000000}"/>
    <cellStyle name="$_0105담배자판기개조원가_축중기제조" xfId="218" xr:uid="{00000000-0005-0000-0000-00004C000000}"/>
    <cellStyle name="$_0105담배자판기개조원가_충청지역본부-" xfId="219" xr:uid="{00000000-0005-0000-0000-00004D000000}"/>
    <cellStyle name="$_0105담배자판기개조원가_통행료면탈방지시스템(최종)" xfId="220" xr:uid="{00000000-0005-0000-0000-00004E000000}"/>
    <cellStyle name="$_0105담배자판기개조원가_호남지역본부-" xfId="221" xr:uid="{00000000-0005-0000-0000-00004F000000}"/>
    <cellStyle name="$_0106LG인버터냉난방기제작-1" xfId="222" xr:uid="{00000000-0005-0000-0000-000050000000}"/>
    <cellStyle name="$_0106LG인버터냉난방기제작-1_1. 경북염색조합" xfId="223" xr:uid="{00000000-0005-0000-0000-000051000000}"/>
    <cellStyle name="$_0106LG인버터냉난방기제작-1_1. 경북염색조합123" xfId="224" xr:uid="{00000000-0005-0000-0000-000052000000}"/>
    <cellStyle name="$_0106LG인버터냉난방기제작-1_1. 노면결빙감지설비(화흥-매립식-A-최종)" xfId="225" xr:uid="{00000000-0005-0000-0000-000053000000}"/>
    <cellStyle name="$_0106LG인버터냉난방기제작-1_1. 전시물" xfId="226" xr:uid="{00000000-0005-0000-0000-000054000000}"/>
    <cellStyle name="$_0106LG인버터냉난방기제작-1_10-1. 의장(영상관)" xfId="227" xr:uid="{00000000-0005-0000-0000-000055000000}"/>
    <cellStyle name="$_0106LG인버터냉난방기제작-1_D.보라산업" xfId="228" xr:uid="{00000000-0005-0000-0000-000056000000}"/>
    <cellStyle name="$_0106LG인버터냉난방기제작-1_강원지역본부(2006년_060109)" xfId="229" xr:uid="{00000000-0005-0000-0000-000057000000}"/>
    <cellStyle name="$_0106LG인버터냉난방기제작-1_경남지역본부-" xfId="230" xr:uid="{00000000-0005-0000-0000-000058000000}"/>
    <cellStyle name="$_0106LG인버터냉난방기제작-1_경북지역본부-" xfId="231" xr:uid="{00000000-0005-0000-0000-000059000000}"/>
    <cellStyle name="$_0106LG인버터냉난방기제작-1_수입원가계산서(앤화)" xfId="232" xr:uid="{00000000-0005-0000-0000-00005A000000}"/>
    <cellStyle name="$_0106LG인버터냉난방기제작-1_신·재생에너지홍보관 전시물제작(전시조합)" xfId="233" xr:uid="{00000000-0005-0000-0000-00005B000000}"/>
    <cellStyle name="$_0106LG인버터냉난방기제작-1_중부지역본부-" xfId="234" xr:uid="{00000000-0005-0000-0000-00005C000000}"/>
    <cellStyle name="$_0106LG인버터냉난방기제작-1_축중기제조" xfId="235" xr:uid="{00000000-0005-0000-0000-00005D000000}"/>
    <cellStyle name="$_0106LG인버터냉난방기제작-1_충청지역본부-" xfId="236" xr:uid="{00000000-0005-0000-0000-00005E000000}"/>
    <cellStyle name="$_0106LG인버터냉난방기제작-1_통행료면탈방지시스템(최종)" xfId="237" xr:uid="{00000000-0005-0000-0000-00005F000000}"/>
    <cellStyle name="$_0106LG인버터냉난방기제작-1_호남지역본부-" xfId="238" xr:uid="{00000000-0005-0000-0000-000060000000}"/>
    <cellStyle name="$_0107광전송장비구매설치" xfId="239" xr:uid="{00000000-0005-0000-0000-000061000000}"/>
    <cellStyle name="$_0107도공IBS설비SW부문(참조)" xfId="240" xr:uid="{00000000-0005-0000-0000-000062000000}"/>
    <cellStyle name="$_0107문화재복원용목재-8월6일" xfId="241" xr:uid="{00000000-0005-0000-0000-000063000000}"/>
    <cellStyle name="$_0107문화재복원용목재-8월6일_1. 경북염색조합" xfId="242" xr:uid="{00000000-0005-0000-0000-000064000000}"/>
    <cellStyle name="$_0107문화재복원용목재-8월6일_1. 경북염색조합123" xfId="243" xr:uid="{00000000-0005-0000-0000-000065000000}"/>
    <cellStyle name="$_0107문화재복원용목재-8월6일_1. 노면결빙감지설비(화흥-매립식-A-최종)" xfId="244" xr:uid="{00000000-0005-0000-0000-000066000000}"/>
    <cellStyle name="$_0107문화재복원용목재-8월6일_1. 전시물" xfId="245" xr:uid="{00000000-0005-0000-0000-000067000000}"/>
    <cellStyle name="$_0107문화재복원용목재-8월6일_10-1. 의장(영상관)" xfId="246" xr:uid="{00000000-0005-0000-0000-000068000000}"/>
    <cellStyle name="$_0107문화재복원용목재-8월6일_D.보라산업" xfId="247" xr:uid="{00000000-0005-0000-0000-000069000000}"/>
    <cellStyle name="$_0107문화재복원용목재-8월6일_강원지역본부(2006년_060109)" xfId="248" xr:uid="{00000000-0005-0000-0000-00006A000000}"/>
    <cellStyle name="$_0107문화재복원용목재-8월6일_경남지역본부-" xfId="249" xr:uid="{00000000-0005-0000-0000-00006B000000}"/>
    <cellStyle name="$_0107문화재복원용목재-8월6일_경북지역본부-" xfId="250" xr:uid="{00000000-0005-0000-0000-00006C000000}"/>
    <cellStyle name="$_0107문화재복원용목재-8월6일_수입원가계산서(앤화)" xfId="251" xr:uid="{00000000-0005-0000-0000-00006D000000}"/>
    <cellStyle name="$_0107문화재복원용목재-8월6일_신·재생에너지홍보관 전시물제작(전시조합)" xfId="252" xr:uid="{00000000-0005-0000-0000-00006E000000}"/>
    <cellStyle name="$_0107문화재복원용목재-8월6일_중부지역본부-" xfId="253" xr:uid="{00000000-0005-0000-0000-00006F000000}"/>
    <cellStyle name="$_0107문화재복원용목재-8월6일_축중기제조" xfId="254" xr:uid="{00000000-0005-0000-0000-000070000000}"/>
    <cellStyle name="$_0107문화재복원용목재-8월6일_충청지역본부-" xfId="255" xr:uid="{00000000-0005-0000-0000-000071000000}"/>
    <cellStyle name="$_0107문화재복원용목재-8월6일_통행료면탈방지시스템(최종)" xfId="256" xr:uid="{00000000-0005-0000-0000-000072000000}"/>
    <cellStyle name="$_0107문화재복원용목재-8월6일_호남지역본부-" xfId="257" xr:uid="{00000000-0005-0000-0000-000073000000}"/>
    <cellStyle name="$_0107포천영중수배전반(제조,설치)" xfId="258" xr:uid="{00000000-0005-0000-0000-000074000000}"/>
    <cellStyle name="$_0108농기반미곡건조기제작설치" xfId="259" xr:uid="{00000000-0005-0000-0000-000075000000}"/>
    <cellStyle name="$_0108담배인삼공사영업춘추복" xfId="260" xr:uid="{00000000-0005-0000-0000-000076000000}"/>
    <cellStyle name="$_0108한국전기교통-LED교통신호등((원본))" xfId="261" xr:uid="{00000000-0005-0000-0000-000077000000}"/>
    <cellStyle name="$_0108한국전기교통-LED교통신호등((원본))_1. 경북염색조합" xfId="262" xr:uid="{00000000-0005-0000-0000-000078000000}"/>
    <cellStyle name="$_0108한국전기교통-LED교통신호등((원본))_1. 경북염색조합123" xfId="263" xr:uid="{00000000-0005-0000-0000-000079000000}"/>
    <cellStyle name="$_0108한국전기교통-LED교통신호등((원본))_1. 노면결빙감지설비(화흥-매립식-A-최종)" xfId="264" xr:uid="{00000000-0005-0000-0000-00007A000000}"/>
    <cellStyle name="$_0108한국전기교통-LED교통신호등((원본))_1. 전시물" xfId="265" xr:uid="{00000000-0005-0000-0000-00007B000000}"/>
    <cellStyle name="$_0108한국전기교통-LED교통신호등((원본))_10-1. 의장(영상관)" xfId="266" xr:uid="{00000000-0005-0000-0000-00007C000000}"/>
    <cellStyle name="$_0108한국전기교통-LED교통신호등((원본))_D.보라산업" xfId="267" xr:uid="{00000000-0005-0000-0000-00007D000000}"/>
    <cellStyle name="$_0108한국전기교통-LED교통신호등((원본))_강원지역본부(2006년_060109)" xfId="268" xr:uid="{00000000-0005-0000-0000-00007E000000}"/>
    <cellStyle name="$_0108한국전기교통-LED교통신호등((원본))_경남지역본부-" xfId="269" xr:uid="{00000000-0005-0000-0000-00007F000000}"/>
    <cellStyle name="$_0108한국전기교통-LED교통신호등((원본))_경북지역본부-" xfId="270" xr:uid="{00000000-0005-0000-0000-000080000000}"/>
    <cellStyle name="$_0108한국전기교통-LED교통신호등((원본))_수입원가계산서(앤화)" xfId="271" xr:uid="{00000000-0005-0000-0000-000081000000}"/>
    <cellStyle name="$_0108한국전기교통-LED교통신호등((원본))_신·재생에너지홍보관 전시물제작(전시조합)" xfId="272" xr:uid="{00000000-0005-0000-0000-000082000000}"/>
    <cellStyle name="$_0108한국전기교통-LED교통신호등((원본))_중부지역본부-" xfId="273" xr:uid="{00000000-0005-0000-0000-000083000000}"/>
    <cellStyle name="$_0108한국전기교통-LED교통신호등((원본))_축중기제조" xfId="274" xr:uid="{00000000-0005-0000-0000-000084000000}"/>
    <cellStyle name="$_0108한국전기교통-LED교통신호등((원본))_충청지역본부-" xfId="275" xr:uid="{00000000-0005-0000-0000-000085000000}"/>
    <cellStyle name="$_0108한국전기교통-LED교통신호등((원본))_통행료면탈방지시스템(최종)" xfId="276" xr:uid="{00000000-0005-0000-0000-000086000000}"/>
    <cellStyle name="$_0108한국전기교통-LED교통신호등((원본))_호남지역본부-" xfId="277" xr:uid="{00000000-0005-0000-0000-000087000000}"/>
    <cellStyle name="$_0111해양수산부등명기제작" xfId="278" xr:uid="{00000000-0005-0000-0000-000088000000}"/>
    <cellStyle name="$_0111핸디소프트-전자표준문서시스템" xfId="279" xr:uid="{00000000-0005-0000-0000-000089000000}"/>
    <cellStyle name="$_0112금감원사무자동화시스템" xfId="280" xr:uid="{00000000-0005-0000-0000-00008A000000}"/>
    <cellStyle name="$_0112수도권매립지SW원가" xfId="281" xr:uid="{00000000-0005-0000-0000-00008B000000}"/>
    <cellStyle name="$_0112중고원-HRD종합정보망구축(完)" xfId="282" xr:uid="{00000000-0005-0000-0000-00008C000000}"/>
    <cellStyle name="$_0201종합예술회관의자제작설치" xfId="283" xr:uid="{00000000-0005-0000-0000-00008D000000}"/>
    <cellStyle name="$_0201종합예술회관의자제작설치-1" xfId="284" xr:uid="{00000000-0005-0000-0000-00008E000000}"/>
    <cellStyle name="$_0202마사회근무복" xfId="285" xr:uid="{00000000-0005-0000-0000-00008F000000}"/>
    <cellStyle name="$_0202마사회근무복_1. 경북염색조합" xfId="286" xr:uid="{00000000-0005-0000-0000-000090000000}"/>
    <cellStyle name="$_0202마사회근무복_1. 경북염색조합123" xfId="287" xr:uid="{00000000-0005-0000-0000-000091000000}"/>
    <cellStyle name="$_0202마사회근무복_1. 노면결빙감지설비(화흥-매립식-A-최종)" xfId="288" xr:uid="{00000000-0005-0000-0000-000092000000}"/>
    <cellStyle name="$_0202마사회근무복_1. 전시물" xfId="289" xr:uid="{00000000-0005-0000-0000-000093000000}"/>
    <cellStyle name="$_0202마사회근무복_10-1. 의장(영상관)" xfId="290" xr:uid="{00000000-0005-0000-0000-000094000000}"/>
    <cellStyle name="$_0202마사회근무복_D.보라산업" xfId="291" xr:uid="{00000000-0005-0000-0000-000095000000}"/>
    <cellStyle name="$_0202마사회근무복_강원지역본부(2006년_060109)" xfId="292" xr:uid="{00000000-0005-0000-0000-000096000000}"/>
    <cellStyle name="$_0202마사회근무복_경남지역본부-" xfId="293" xr:uid="{00000000-0005-0000-0000-000097000000}"/>
    <cellStyle name="$_0202마사회근무복_경북지역본부-" xfId="294" xr:uid="{00000000-0005-0000-0000-000098000000}"/>
    <cellStyle name="$_0202마사회근무복_수입원가계산서(앤화)" xfId="295" xr:uid="{00000000-0005-0000-0000-000099000000}"/>
    <cellStyle name="$_0202마사회근무복_신·재생에너지홍보관 전시물제작(전시조합)" xfId="296" xr:uid="{00000000-0005-0000-0000-00009A000000}"/>
    <cellStyle name="$_0202마사회근무복_중부지역본부-" xfId="297" xr:uid="{00000000-0005-0000-0000-00009B000000}"/>
    <cellStyle name="$_0202마사회근무복_축중기제조" xfId="298" xr:uid="{00000000-0005-0000-0000-00009C000000}"/>
    <cellStyle name="$_0202마사회근무복_충청지역본부-" xfId="299" xr:uid="{00000000-0005-0000-0000-00009D000000}"/>
    <cellStyle name="$_0202마사회근무복_통행료면탈방지시스템(최종)" xfId="300" xr:uid="{00000000-0005-0000-0000-00009E000000}"/>
    <cellStyle name="$_0202마사회근무복_호남지역본부-" xfId="301" xr:uid="{00000000-0005-0000-0000-00009F000000}"/>
    <cellStyle name="$_0202부경교재-승강칠판" xfId="302" xr:uid="{00000000-0005-0000-0000-0000A0000000}"/>
    <cellStyle name="$_0202부경교재-승강칠판_1. 경북염색조합" xfId="303" xr:uid="{00000000-0005-0000-0000-0000A1000000}"/>
    <cellStyle name="$_0202부경교재-승강칠판_1. 경북염색조합123" xfId="304" xr:uid="{00000000-0005-0000-0000-0000A2000000}"/>
    <cellStyle name="$_0202부경교재-승강칠판_1. 노면결빙감지설비(화흥-매립식-A-최종)" xfId="305" xr:uid="{00000000-0005-0000-0000-0000A3000000}"/>
    <cellStyle name="$_0202부경교재-승강칠판_1. 전시물" xfId="306" xr:uid="{00000000-0005-0000-0000-0000A4000000}"/>
    <cellStyle name="$_0202부경교재-승강칠판_10-1. 의장(영상관)" xfId="307" xr:uid="{00000000-0005-0000-0000-0000A5000000}"/>
    <cellStyle name="$_0202부경교재-승강칠판_D.보라산업" xfId="308" xr:uid="{00000000-0005-0000-0000-0000A6000000}"/>
    <cellStyle name="$_0202부경교재-승강칠판_강원지역본부(2006년_060109)" xfId="309" xr:uid="{00000000-0005-0000-0000-0000A7000000}"/>
    <cellStyle name="$_0202부경교재-승강칠판_경남지역본부-" xfId="310" xr:uid="{00000000-0005-0000-0000-0000A8000000}"/>
    <cellStyle name="$_0202부경교재-승강칠판_경북지역본부-" xfId="311" xr:uid="{00000000-0005-0000-0000-0000A9000000}"/>
    <cellStyle name="$_0202부경교재-승강칠판_수입원가계산서(앤화)" xfId="312" xr:uid="{00000000-0005-0000-0000-0000AA000000}"/>
    <cellStyle name="$_0202부경교재-승강칠판_신·재생에너지홍보관 전시물제작(전시조합)" xfId="313" xr:uid="{00000000-0005-0000-0000-0000AB000000}"/>
    <cellStyle name="$_0202부경교재-승강칠판_중부지역본부-" xfId="314" xr:uid="{00000000-0005-0000-0000-0000AC000000}"/>
    <cellStyle name="$_0202부경교재-승강칠판_축중기제조" xfId="315" xr:uid="{00000000-0005-0000-0000-0000AD000000}"/>
    <cellStyle name="$_0202부경교재-승강칠판_충청지역본부-" xfId="316" xr:uid="{00000000-0005-0000-0000-0000AE000000}"/>
    <cellStyle name="$_0202부경교재-승강칠판_통행료면탈방지시스템(최종)" xfId="317" xr:uid="{00000000-0005-0000-0000-0000AF000000}"/>
    <cellStyle name="$_0202부경교재-승강칠판_호남지역본부-" xfId="318" xr:uid="{00000000-0005-0000-0000-0000B0000000}"/>
    <cellStyle name="$_0204한국석묘납골함-1규격" xfId="319" xr:uid="{00000000-0005-0000-0000-0000B1000000}"/>
    <cellStyle name="$_0205TTMS-긴급전화기&amp;전체총괄" xfId="320" xr:uid="{00000000-0005-0000-0000-0000B2000000}"/>
    <cellStyle name="$_0206금감원금융정보교환망재구축" xfId="321" xr:uid="{00000000-0005-0000-0000-0000B3000000}"/>
    <cellStyle name="$_0206정통부수납장표기기제작설치" xfId="322" xr:uid="{00000000-0005-0000-0000-0000B4000000}"/>
    <cellStyle name="$_0207담배인삼공사-담요" xfId="323" xr:uid="{00000000-0005-0000-0000-0000B5000000}"/>
    <cellStyle name="$_0208레비텍-다층여과기설계변경" xfId="324" xr:uid="{00000000-0005-0000-0000-0000B6000000}"/>
    <cellStyle name="$_0209이산화염소발생기-설치(50K)" xfId="325" xr:uid="{00000000-0005-0000-0000-0000B7000000}"/>
    <cellStyle name="$_0210현대정보기술-TD이중계" xfId="326" xr:uid="{00000000-0005-0000-0000-0000B8000000}"/>
    <cellStyle name="$_0211조달청-#1대북지원사업정산(1월7일)" xfId="327" xr:uid="{00000000-0005-0000-0000-0000B9000000}"/>
    <cellStyle name="$_0212금감원-법규정보시스템(完)" xfId="328" xr:uid="{00000000-0005-0000-0000-0000BA000000}"/>
    <cellStyle name="$_0301교통방송-CCTV유지보수" xfId="329" xr:uid="{00000000-0005-0000-0000-0000BB000000}"/>
    <cellStyle name="$_0302인천경찰청-무인단속기위탁관리" xfId="330" xr:uid="{00000000-0005-0000-0000-0000BC000000}"/>
    <cellStyle name="$_0302조달청-대북지원2차(안성연)" xfId="331" xr:uid="{00000000-0005-0000-0000-0000BD000000}"/>
    <cellStyle name="$_0302조달청-대북지원2차(최수현)" xfId="332" xr:uid="{00000000-0005-0000-0000-0000BE000000}"/>
    <cellStyle name="$_0302표준문서-쌍용정보통신(신)" xfId="333" xr:uid="{00000000-0005-0000-0000-0000BF000000}"/>
    <cellStyle name="$_0304소프트파워-정부표준전자문서시스템" xfId="334" xr:uid="{00000000-0005-0000-0000-0000C0000000}"/>
    <cellStyle name="$_0304소프트파워-정부표준전자문서시스템(完)" xfId="335" xr:uid="{00000000-0005-0000-0000-0000C1000000}"/>
    <cellStyle name="$_0304철도청-주변환장치-1" xfId="336" xr:uid="{00000000-0005-0000-0000-0000C2000000}"/>
    <cellStyle name="$_0305금감원-금융통계정보시스템구축(完)" xfId="337" xr:uid="{00000000-0005-0000-0000-0000C3000000}"/>
    <cellStyle name="$_0305제낭조합-면범포지" xfId="338" xr:uid="{00000000-0005-0000-0000-0000C4000000}"/>
    <cellStyle name="$_0306제낭공업협동조합-면범포지원단(경비까지)" xfId="339" xr:uid="{00000000-0005-0000-0000-0000C5000000}"/>
    <cellStyle name="$_0307경찰청-무인교통단속표준SW개발용역(完)" xfId="340" xr:uid="{00000000-0005-0000-0000-0000C6000000}"/>
    <cellStyle name="$_0308조달청-#8대북지원사업정산" xfId="341" xr:uid="{00000000-0005-0000-0000-0000C7000000}"/>
    <cellStyle name="$_0309두합크린텍-설치원가" xfId="342" xr:uid="{00000000-0005-0000-0000-0000C8000000}"/>
    <cellStyle name="$_0309조달청-#9대북지원사업정산" xfId="343" xr:uid="{00000000-0005-0000-0000-0000C9000000}"/>
    <cellStyle name="$_0310여주상수도-탈수기(유천ENG)" xfId="344" xr:uid="{00000000-0005-0000-0000-0000CA000000}"/>
    <cellStyle name="$_0311대기해양작업시간" xfId="345" xr:uid="{00000000-0005-0000-0000-0000CB000000}"/>
    <cellStyle name="$_0311대기해양중형등명기" xfId="346" xr:uid="{00000000-0005-0000-0000-0000CC000000}"/>
    <cellStyle name="$_0312국민체육진흥공단-전기부문" xfId="347" xr:uid="{00000000-0005-0000-0000-0000CD000000}"/>
    <cellStyle name="$_0312대기해양-중형등명기제작설치" xfId="348" xr:uid="{00000000-0005-0000-0000-0000CE000000}"/>
    <cellStyle name="$_0312라이준-칼라아스콘4규격" xfId="349" xr:uid="{00000000-0005-0000-0000-0000CF000000}"/>
    <cellStyle name="$_0401집진기프로그램SW개발비산정" xfId="350" xr:uid="{00000000-0005-0000-0000-0000D0000000}"/>
    <cellStyle name="$_1. 경북염색조합" xfId="351" xr:uid="{00000000-0005-0000-0000-0000D1000000}"/>
    <cellStyle name="$_1. 경북염색조합123" xfId="352" xr:uid="{00000000-0005-0000-0000-0000D2000000}"/>
    <cellStyle name="$_1. 노면결빙감지설비(화흥-매립식-A-최종)" xfId="353" xr:uid="{00000000-0005-0000-0000-0000D3000000}"/>
    <cellStyle name="$_1. 전시물" xfId="354" xr:uid="{00000000-0005-0000-0000-0000D4000000}"/>
    <cellStyle name="$_10-1. 의장(영상관)" xfId="355" xr:uid="{00000000-0005-0000-0000-0000D5000000}"/>
    <cellStyle name="$_13. 관리동" xfId="356" xr:uid="{00000000-0005-0000-0000-0000D6000000}"/>
    <cellStyle name="$_2001-06조달청신성-한냉지형" xfId="357" xr:uid="{00000000-0005-0000-0000-0000D7000000}"/>
    <cellStyle name="$_2002-03경찰대학-졸업식" xfId="358" xr:uid="{00000000-0005-0000-0000-0000D8000000}"/>
    <cellStyle name="$_2002-03경찰청-경찰표지장" xfId="359" xr:uid="{00000000-0005-0000-0000-0000D9000000}"/>
    <cellStyle name="$_2002-03반디-가로등(열주형)" xfId="360" xr:uid="{00000000-0005-0000-0000-0000DA000000}"/>
    <cellStyle name="$_2002-03신화전자-감지기" xfId="361" xr:uid="{00000000-0005-0000-0000-0000DB000000}"/>
    <cellStyle name="$_2002-04강원랜드-슬러트머신" xfId="362" xr:uid="{00000000-0005-0000-0000-0000DC000000}"/>
    <cellStyle name="$_2002-04메가컴-외주무대" xfId="363" xr:uid="{00000000-0005-0000-0000-0000DD000000}"/>
    <cellStyle name="$_2002-04엘지애드-무대" xfId="364" xr:uid="{00000000-0005-0000-0000-0000DE000000}"/>
    <cellStyle name="$_2002-05강원랜드-슬러트머신(넥스터)" xfId="365" xr:uid="{00000000-0005-0000-0000-0000DF000000}"/>
    <cellStyle name="$_2002-05경기경찰청-냉온수기공사" xfId="366" xr:uid="{00000000-0005-0000-0000-0000E0000000}"/>
    <cellStyle name="$_2002-05대통령비서실-카페트" xfId="367" xr:uid="{00000000-0005-0000-0000-0000E1000000}"/>
    <cellStyle name="$_2002결과표" xfId="368" xr:uid="{00000000-0005-0000-0000-0000E2000000}"/>
    <cellStyle name="$_2002결과표_1. 경북염색조합" xfId="369" xr:uid="{00000000-0005-0000-0000-0000E3000000}"/>
    <cellStyle name="$_2002결과표_1. 경북염색조합123" xfId="370" xr:uid="{00000000-0005-0000-0000-0000E4000000}"/>
    <cellStyle name="$_2002결과표_1. 노면결빙감지설비(화흥-매립식-A-최종)" xfId="371" xr:uid="{00000000-0005-0000-0000-0000E5000000}"/>
    <cellStyle name="$_2002결과표_1. 전시물" xfId="372" xr:uid="{00000000-0005-0000-0000-0000E6000000}"/>
    <cellStyle name="$_2002결과표_10-1. 의장(영상관)" xfId="373" xr:uid="{00000000-0005-0000-0000-0000E7000000}"/>
    <cellStyle name="$_2002결과표_D.보라산업" xfId="374" xr:uid="{00000000-0005-0000-0000-0000E8000000}"/>
    <cellStyle name="$_2002결과표_강원지역본부(2006년_060109)" xfId="375" xr:uid="{00000000-0005-0000-0000-0000E9000000}"/>
    <cellStyle name="$_2002결과표_경남지역본부-" xfId="376" xr:uid="{00000000-0005-0000-0000-0000EA000000}"/>
    <cellStyle name="$_2002결과표_경북지역본부-" xfId="377" xr:uid="{00000000-0005-0000-0000-0000EB000000}"/>
    <cellStyle name="$_2002결과표_수입원가계산서(앤화)" xfId="378" xr:uid="{00000000-0005-0000-0000-0000EC000000}"/>
    <cellStyle name="$_2002결과표_신·재생에너지홍보관 전시물제작(전시조합)" xfId="379" xr:uid="{00000000-0005-0000-0000-0000ED000000}"/>
    <cellStyle name="$_2002결과표_중부지역본부-" xfId="380" xr:uid="{00000000-0005-0000-0000-0000EE000000}"/>
    <cellStyle name="$_2002결과표_축중기제조" xfId="381" xr:uid="{00000000-0005-0000-0000-0000EF000000}"/>
    <cellStyle name="$_2002결과표_충청지역본부-" xfId="382" xr:uid="{00000000-0005-0000-0000-0000F0000000}"/>
    <cellStyle name="$_2002결과표_통행료면탈방지시스템(최종)" xfId="383" xr:uid="{00000000-0005-0000-0000-0000F1000000}"/>
    <cellStyle name="$_2002결과표_호남지역본부-" xfId="384" xr:uid="{00000000-0005-0000-0000-0000F2000000}"/>
    <cellStyle name="$_2002결과표1" xfId="385" xr:uid="{00000000-0005-0000-0000-0000F3000000}"/>
    <cellStyle name="$_2003-01정일사-표창5종" xfId="386" xr:uid="{00000000-0005-0000-0000-0000F4000000}"/>
    <cellStyle name="$_D.보라산업" xfId="387" xr:uid="{00000000-0005-0000-0000-0000F5000000}"/>
    <cellStyle name="$_db진흥" xfId="388" xr:uid="{00000000-0005-0000-0000-0000F6000000}"/>
    <cellStyle name="$_Pilot플랜트-계변경" xfId="389" xr:uid="{00000000-0005-0000-0000-0000F7000000}"/>
    <cellStyle name="$_Pilot플랜트이전설치-변경최종" xfId="390" xr:uid="{00000000-0005-0000-0000-0000F8000000}"/>
    <cellStyle name="$_SE40" xfId="391" xr:uid="{00000000-0005-0000-0000-0000F9000000}"/>
    <cellStyle name="$_SW(케이비)" xfId="392" xr:uid="{00000000-0005-0000-0000-0000FA000000}"/>
    <cellStyle name="$_간지,목차,페이지,표지" xfId="393" xr:uid="{00000000-0005-0000-0000-0000FB000000}"/>
    <cellStyle name="$_강원지역본부(2006년_060109)" xfId="394" xr:uid="{00000000-0005-0000-0000-0000FC000000}"/>
    <cellStyle name="$_견적2" xfId="395" xr:uid="{00000000-0005-0000-0000-0000FD000000}"/>
    <cellStyle name="$_경남지역본부-" xfId="396" xr:uid="{00000000-0005-0000-0000-0000FE000000}"/>
    <cellStyle name="$_경북지역본부-" xfId="397" xr:uid="{00000000-0005-0000-0000-0000FF000000}"/>
    <cellStyle name="$_경찰청-근무,기동복" xfId="398" xr:uid="{00000000-0005-0000-0000-000000010000}"/>
    <cellStyle name="$_공사일반관리비양식" xfId="399" xr:uid="{00000000-0005-0000-0000-000001010000}"/>
    <cellStyle name="$_관리동sw" xfId="400" xr:uid="{00000000-0005-0000-0000-000002010000}"/>
    <cellStyle name="$_기아" xfId="401" xr:uid="{00000000-0005-0000-0000-000003010000}"/>
    <cellStyle name="$_기초공사" xfId="402" xr:uid="{00000000-0005-0000-0000-000004010000}"/>
    <cellStyle name="$_네인텍정보기술-회로카드(수현)" xfId="403" xr:uid="{00000000-0005-0000-0000-000005010000}"/>
    <cellStyle name="$_대기해양노무비" xfId="404" xr:uid="{00000000-0005-0000-0000-000006010000}"/>
    <cellStyle name="$_대북자재8월분" xfId="405" xr:uid="{00000000-0005-0000-0000-000007010000}"/>
    <cellStyle name="$_대북자재8월분-1" xfId="406" xr:uid="{00000000-0005-0000-0000-000008010000}"/>
    <cellStyle name="$_동산용사촌수현(원본)" xfId="407" xr:uid="{00000000-0005-0000-0000-000009010000}"/>
    <cellStyle name="$_목차" xfId="408" xr:uid="{00000000-0005-0000-0000-00000A010000}"/>
    <cellStyle name="$_백제군사전시1" xfId="409" xr:uid="{00000000-0005-0000-0000-00000B010000}"/>
    <cellStyle name="$_수입원가계산서(앤화)" xfId="410" xr:uid="{00000000-0005-0000-0000-00000C010000}"/>
    <cellStyle name="$_수초제거기(대양기계)" xfId="411" xr:uid="{00000000-0005-0000-0000-00000D010000}"/>
    <cellStyle name="$_수초제거기(대양기계)_1. 경북염색조합" xfId="412" xr:uid="{00000000-0005-0000-0000-00000E010000}"/>
    <cellStyle name="$_수초제거기(대양기계)_1. 경북염색조합123" xfId="413" xr:uid="{00000000-0005-0000-0000-00000F010000}"/>
    <cellStyle name="$_수초제거기(대양기계)_1. 노면결빙감지설비(화흥-매립식-A-최종)" xfId="414" xr:uid="{00000000-0005-0000-0000-000010010000}"/>
    <cellStyle name="$_수초제거기(대양기계)_1. 전시물" xfId="415" xr:uid="{00000000-0005-0000-0000-000011010000}"/>
    <cellStyle name="$_수초제거기(대양기계)_10-1. 의장(영상관)" xfId="416" xr:uid="{00000000-0005-0000-0000-000012010000}"/>
    <cellStyle name="$_수초제거기(대양기계)_D.보라산업" xfId="417" xr:uid="{00000000-0005-0000-0000-000013010000}"/>
    <cellStyle name="$_수초제거기(대양기계)_강원지역본부(2006년_060109)" xfId="418" xr:uid="{00000000-0005-0000-0000-000014010000}"/>
    <cellStyle name="$_수초제거기(대양기계)_경남지역본부-" xfId="419" xr:uid="{00000000-0005-0000-0000-000015010000}"/>
    <cellStyle name="$_수초제거기(대양기계)_경북지역본부-" xfId="420" xr:uid="{00000000-0005-0000-0000-000016010000}"/>
    <cellStyle name="$_수초제거기(대양기계)_수입원가계산서(앤화)" xfId="421" xr:uid="{00000000-0005-0000-0000-000017010000}"/>
    <cellStyle name="$_수초제거기(대양기계)_신·재생에너지홍보관 전시물제작(전시조합)" xfId="422" xr:uid="{00000000-0005-0000-0000-000018010000}"/>
    <cellStyle name="$_수초제거기(대양기계)_중부지역본부-" xfId="423" xr:uid="{00000000-0005-0000-0000-000019010000}"/>
    <cellStyle name="$_수초제거기(대양기계)_축중기제조" xfId="424" xr:uid="{00000000-0005-0000-0000-00001A010000}"/>
    <cellStyle name="$_수초제거기(대양기계)_충청지역본부-" xfId="425" xr:uid="{00000000-0005-0000-0000-00001B010000}"/>
    <cellStyle name="$_수초제거기(대양기계)_통행료면탈방지시스템(최종)" xfId="426" xr:uid="{00000000-0005-0000-0000-00001C010000}"/>
    <cellStyle name="$_수초제거기(대양기계)_호남지역본부-" xfId="427" xr:uid="{00000000-0005-0000-0000-00001D010000}"/>
    <cellStyle name="$_시설용역" xfId="428" xr:uid="{00000000-0005-0000-0000-00001E010000}"/>
    <cellStyle name="$_신·재생에너지홍보관 전시물제작(전시조합)" xfId="429" xr:uid="{00000000-0005-0000-0000-00001F010000}"/>
    <cellStyle name="$_암전정밀실체현미경(수현)" xfId="430" xr:uid="{00000000-0005-0000-0000-000020010000}"/>
    <cellStyle name="$_오리엔탈" xfId="431" xr:uid="{00000000-0005-0000-0000-000021010000}"/>
    <cellStyle name="$_원본 - 한국전기교통-개선형신호등 4종" xfId="432" xr:uid="{00000000-0005-0000-0000-000022010000}"/>
    <cellStyle name="$_원본 - 한국전기교통-개선형신호등 4종_1. 경북염색조합" xfId="433" xr:uid="{00000000-0005-0000-0000-000023010000}"/>
    <cellStyle name="$_원본 - 한국전기교통-개선형신호등 4종_1. 경북염색조합123" xfId="434" xr:uid="{00000000-0005-0000-0000-000024010000}"/>
    <cellStyle name="$_원본 - 한국전기교통-개선형신호등 4종_1. 노면결빙감지설비(화흥-매립식-A-최종)" xfId="435" xr:uid="{00000000-0005-0000-0000-000025010000}"/>
    <cellStyle name="$_원본 - 한국전기교통-개선형신호등 4종_1. 전시물" xfId="436" xr:uid="{00000000-0005-0000-0000-000026010000}"/>
    <cellStyle name="$_원본 - 한국전기교통-개선형신호등 4종_10-1. 의장(영상관)" xfId="437" xr:uid="{00000000-0005-0000-0000-000027010000}"/>
    <cellStyle name="$_원본 - 한국전기교통-개선형신호등 4종_D.보라산업" xfId="438" xr:uid="{00000000-0005-0000-0000-000028010000}"/>
    <cellStyle name="$_원본 - 한국전기교통-개선형신호등 4종_강원지역본부(2006년_060109)" xfId="439" xr:uid="{00000000-0005-0000-0000-000029010000}"/>
    <cellStyle name="$_원본 - 한국전기교통-개선형신호등 4종_경남지역본부-" xfId="440" xr:uid="{00000000-0005-0000-0000-00002A010000}"/>
    <cellStyle name="$_원본 - 한국전기교통-개선형신호등 4종_경북지역본부-" xfId="441" xr:uid="{00000000-0005-0000-0000-00002B010000}"/>
    <cellStyle name="$_원본 - 한국전기교통-개선형신호등 4종_수입원가계산서(앤화)" xfId="442" xr:uid="{00000000-0005-0000-0000-00002C010000}"/>
    <cellStyle name="$_원본 - 한국전기교통-개선형신호등 4종_신·재생에너지홍보관 전시물제작(전시조합)" xfId="443" xr:uid="{00000000-0005-0000-0000-00002D010000}"/>
    <cellStyle name="$_원본 - 한국전기교통-개선형신호등 4종_중부지역본부-" xfId="444" xr:uid="{00000000-0005-0000-0000-00002E010000}"/>
    <cellStyle name="$_원본 - 한국전기교통-개선형신호등 4종_축중기제조" xfId="445" xr:uid="{00000000-0005-0000-0000-00002F010000}"/>
    <cellStyle name="$_원본 - 한국전기교통-개선형신호등 4종_충청지역본부-" xfId="446" xr:uid="{00000000-0005-0000-0000-000030010000}"/>
    <cellStyle name="$_원본 - 한국전기교통-개선형신호등 4종_통행료면탈방지시스템(최종)" xfId="447" xr:uid="{00000000-0005-0000-0000-000031010000}"/>
    <cellStyle name="$_원본 - 한국전기교통-개선형신호등 4종_호남지역본부-" xfId="448" xr:uid="{00000000-0005-0000-0000-000032010000}"/>
    <cellStyle name="$_제경비율모음" xfId="449" xr:uid="{00000000-0005-0000-0000-000033010000}"/>
    <cellStyle name="$_제조원가" xfId="450" xr:uid="{00000000-0005-0000-0000-000034010000}"/>
    <cellStyle name="$_조달청-B판사천강교제작(최종본)" xfId="451" xr:uid="{00000000-0005-0000-0000-000035010000}"/>
    <cellStyle name="$_조달청-대북지원3차(최수현)" xfId="452" xr:uid="{00000000-0005-0000-0000-000036010000}"/>
    <cellStyle name="$_조달청-대북지원4차(최수현)" xfId="453" xr:uid="{00000000-0005-0000-0000-000037010000}"/>
    <cellStyle name="$_조달청-대북지원5차(최수현)" xfId="454" xr:uid="{00000000-0005-0000-0000-000038010000}"/>
    <cellStyle name="$_조달청-대북지원6차(번호)" xfId="455" xr:uid="{00000000-0005-0000-0000-000039010000}"/>
    <cellStyle name="$_조달청-대북지원6차(최수현)" xfId="456" xr:uid="{00000000-0005-0000-0000-00003A010000}"/>
    <cellStyle name="$_조달청-대북지원7차(최수현)" xfId="457" xr:uid="{00000000-0005-0000-0000-00003B010000}"/>
    <cellStyle name="$_조달청-대북지원8차(최수현)" xfId="458" xr:uid="{00000000-0005-0000-0000-00003C010000}"/>
    <cellStyle name="$_조달청-대북지원9차(최수현)" xfId="459" xr:uid="{00000000-0005-0000-0000-00003D010000}"/>
    <cellStyle name="$_중부지역본부-" xfId="460" xr:uid="{00000000-0005-0000-0000-00003E010000}"/>
    <cellStyle name="$_중앙선관위(투표,개표)" xfId="461" xr:uid="{00000000-0005-0000-0000-00003F010000}"/>
    <cellStyle name="$_중앙선관위(투표,개표)-사본" xfId="462" xr:uid="{00000000-0005-0000-0000-000040010000}"/>
    <cellStyle name="$_철공가공조립" xfId="463" xr:uid="{00000000-0005-0000-0000-000041010000}"/>
    <cellStyle name="$_최종-한국전기교통-개선형신호등 4종(공수조정)" xfId="464" xr:uid="{00000000-0005-0000-0000-000042010000}"/>
    <cellStyle name="$_최종-한국전기교통-개선형신호등 4종(공수조정)_1. 경북염색조합" xfId="465" xr:uid="{00000000-0005-0000-0000-000043010000}"/>
    <cellStyle name="$_최종-한국전기교통-개선형신호등 4종(공수조정)_1. 경북염색조합123" xfId="466" xr:uid="{00000000-0005-0000-0000-000044010000}"/>
    <cellStyle name="$_최종-한국전기교통-개선형신호등 4종(공수조정)_1. 노면결빙감지설비(화흥-매립식-A-최종)" xfId="467" xr:uid="{00000000-0005-0000-0000-000045010000}"/>
    <cellStyle name="$_최종-한국전기교통-개선형신호등 4종(공수조정)_1. 전시물" xfId="468" xr:uid="{00000000-0005-0000-0000-000046010000}"/>
    <cellStyle name="$_최종-한국전기교통-개선형신호등 4종(공수조정)_10-1. 의장(영상관)" xfId="469" xr:uid="{00000000-0005-0000-0000-000047010000}"/>
    <cellStyle name="$_최종-한국전기교통-개선형신호등 4종(공수조정)_D.보라산업" xfId="470" xr:uid="{00000000-0005-0000-0000-000048010000}"/>
    <cellStyle name="$_최종-한국전기교통-개선형신호등 4종(공수조정)_강원지역본부(2006년_060109)" xfId="471" xr:uid="{00000000-0005-0000-0000-000049010000}"/>
    <cellStyle name="$_최종-한국전기교통-개선형신호등 4종(공수조정)_경남지역본부-" xfId="472" xr:uid="{00000000-0005-0000-0000-00004A010000}"/>
    <cellStyle name="$_최종-한국전기교통-개선형신호등 4종(공수조정)_경북지역본부-" xfId="473" xr:uid="{00000000-0005-0000-0000-00004B010000}"/>
    <cellStyle name="$_최종-한국전기교통-개선형신호등 4종(공수조정)_수입원가계산서(앤화)" xfId="474" xr:uid="{00000000-0005-0000-0000-00004C010000}"/>
    <cellStyle name="$_최종-한국전기교통-개선형신호등 4종(공수조정)_신·재생에너지홍보관 전시물제작(전시조합)" xfId="475" xr:uid="{00000000-0005-0000-0000-00004D010000}"/>
    <cellStyle name="$_최종-한국전기교통-개선형신호등 4종(공수조정)_중부지역본부-" xfId="476" xr:uid="{00000000-0005-0000-0000-00004E010000}"/>
    <cellStyle name="$_최종-한국전기교통-개선형신호등 4종(공수조정)_축중기제조" xfId="477" xr:uid="{00000000-0005-0000-0000-00004F010000}"/>
    <cellStyle name="$_최종-한국전기교통-개선형신호등 4종(공수조정)_충청지역본부-" xfId="478" xr:uid="{00000000-0005-0000-0000-000050010000}"/>
    <cellStyle name="$_최종-한국전기교통-개선형신호등 4종(공수조정)_통행료면탈방지시스템(최종)" xfId="479" xr:uid="{00000000-0005-0000-0000-000051010000}"/>
    <cellStyle name="$_최종-한국전기교통-개선형신호등 4종(공수조정)_호남지역본부-" xfId="480" xr:uid="{00000000-0005-0000-0000-000052010000}"/>
    <cellStyle name="$_축중기제조" xfId="481" xr:uid="{00000000-0005-0000-0000-000053010000}"/>
    <cellStyle name="$_충청지역본부-" xfId="482" xr:uid="{00000000-0005-0000-0000-000054010000}"/>
    <cellStyle name="$_코솔라-제조원가" xfId="483" xr:uid="{00000000-0005-0000-0000-000055010000}"/>
    <cellStyle name="$_토지공사-간접비" xfId="484" xr:uid="{00000000-0005-0000-0000-000056010000}"/>
    <cellStyle name="$_통행료면탈방지시스템(최종)" xfId="485" xr:uid="{00000000-0005-0000-0000-000057010000}"/>
    <cellStyle name="$_한국도로공사" xfId="486" xr:uid="{00000000-0005-0000-0000-000058010000}"/>
    <cellStyle name="$_한전내역서-최종" xfId="487" xr:uid="{00000000-0005-0000-0000-000059010000}"/>
    <cellStyle name="$_호남지역본부-" xfId="488" xr:uid="{00000000-0005-0000-0000-00005A010000}"/>
    <cellStyle name="(##.00)" xfId="489" xr:uid="{00000000-0005-0000-0000-00005B010000}"/>
    <cellStyle name="??_x000c_둄_x001b__x000d_|?_x0001_?_x0003__x0014__x0007__x0001__x0001_" xfId="490" xr:uid="{00000000-0005-0000-0000-00005C010000}"/>
    <cellStyle name="??_x000c_靖?崧U_x0001_A_x0014_?_x0007__x0001__x0001_" xfId="491" xr:uid="{00000000-0005-0000-0000-00005D010000}"/>
    <cellStyle name="??&amp;O?&amp;H?_x0008__x000f__x0007_?_x0007__x0001__x0001_" xfId="492" xr:uid="{00000000-0005-0000-0000-00005E010000}"/>
    <cellStyle name="??&amp;O?&amp;H?_x0008_??_x0007__x0001__x0001_" xfId="493" xr:uid="{00000000-0005-0000-0000-00005F010000}"/>
    <cellStyle name="??&amp;쏗?뷐9_x0008__x0011__x0007_?_x0007__x0001__x0001_" xfId="494" xr:uid="{00000000-0005-0000-0000-000060010000}"/>
    <cellStyle name="???­ [0]_¸ð??¸·" xfId="495" xr:uid="{00000000-0005-0000-0000-000061010000}"/>
    <cellStyle name="???­_¸ð??¸·" xfId="496" xr:uid="{00000000-0005-0000-0000-000062010000}"/>
    <cellStyle name="???Ø_¸ð??¸·" xfId="497" xr:uid="{00000000-0005-0000-0000-000063010000}"/>
    <cellStyle name="?Þ¸¶ [0]_¸ð??¸·" xfId="498" xr:uid="{00000000-0005-0000-0000-000064010000}"/>
    <cellStyle name="?Þ¸¶_¸ð??¸·" xfId="499" xr:uid="{00000000-0005-0000-0000-000065010000}"/>
    <cellStyle name="?W?_laroux" xfId="500" xr:uid="{00000000-0005-0000-0000-000066010000}"/>
    <cellStyle name="?曹%U?&amp;H?_x0008_?s_x000a__x0007__x0001__x0001_" xfId="501" xr:uid="{00000000-0005-0000-0000-000067010000}"/>
    <cellStyle name="@_laroux" xfId="502" xr:uid="{00000000-0005-0000-0000-000068010000}"/>
    <cellStyle name="@_laroux_제트베인" xfId="503" xr:uid="{00000000-0005-0000-0000-000069010000}"/>
    <cellStyle name="@_laroux_제트베인_1" xfId="504" xr:uid="{00000000-0005-0000-0000-00006A010000}"/>
    <cellStyle name="@_laroux_제트베인_1_스테인레스 128종" xfId="505" xr:uid="{00000000-0005-0000-0000-00006B010000}"/>
    <cellStyle name="_(01-14)광양항인건비" xfId="3" xr:uid="{00000000-0005-0000-0000-00006C010000}"/>
    <cellStyle name="_(030312)오남리 아파트" xfId="4" xr:uid="{00000000-0005-0000-0000-00006D010000}"/>
    <cellStyle name="_(20041229)" xfId="506" xr:uid="{00000000-0005-0000-0000-00006E010000}"/>
    <cellStyle name="_(수정)한강물환경생태 산출서" xfId="507" xr:uid="{00000000-0005-0000-0000-00006F010000}"/>
    <cellStyle name="_0.VMS내역서-A,B사" xfId="508" xr:uid="{00000000-0005-0000-0000-000070010000}"/>
    <cellStyle name="_01)전시물" xfId="509" xr:uid="{00000000-0005-0000-0000-000071010000}"/>
    <cellStyle name="_01.시설(의왕)0129" xfId="510" xr:uid="{00000000-0005-0000-0000-000072010000}"/>
    <cellStyle name="_01.전시시설(곡성심청)" xfId="511" xr:uid="{00000000-0005-0000-0000-000073010000}"/>
    <cellStyle name="_01.전시시설물(남원국악2층)" xfId="512" xr:uid="{00000000-0005-0000-0000-000074010000}"/>
    <cellStyle name="_0106-06-007 금속 및 수장공사 단가견적- 대림" xfId="513" xr:uid="{00000000-0005-0000-0000-000075010000}"/>
    <cellStyle name="_02 원가계산서" xfId="514" xr:uid="{00000000-0005-0000-0000-000076010000}"/>
    <cellStyle name="_02)사인물" xfId="515" xr:uid="{00000000-0005-0000-0000-000077010000}"/>
    <cellStyle name="_02.연출조명(남원국악2층)" xfId="516" xr:uid="{00000000-0005-0000-0000-000078010000}"/>
    <cellStyle name="_03)모형물" xfId="517" xr:uid="{00000000-0005-0000-0000-000079010000}"/>
    <cellStyle name="_04 일위대가표" xfId="518" xr:uid="{00000000-0005-0000-0000-00007A010000}"/>
    <cellStyle name="_041101-4 관리 내역(홀+계단)" xfId="519" xr:uid="{00000000-0005-0000-0000-00007B010000}"/>
    <cellStyle name="_05 단가산출조서" xfId="520" xr:uid="{00000000-0005-0000-0000-00007C010000}"/>
    <cellStyle name="_05 산출근거(방송)" xfId="521" xr:uid="{00000000-0005-0000-0000-00007D010000}"/>
    <cellStyle name="_050726_gg_hw" xfId="522" xr:uid="{00000000-0005-0000-0000-00007E010000}"/>
    <cellStyle name="_06년)하이패스_점검내역" xfId="523" xr:uid="{00000000-0005-0000-0000-00007F010000}"/>
    <cellStyle name="_1)차소리전시" xfId="524" xr:uid="{00000000-0005-0000-0000-000080010000}"/>
    <cellStyle name="_1. 경기35차로하이패스" xfId="525" xr:uid="{00000000-0005-0000-0000-000081010000}"/>
    <cellStyle name="_1. 노면결빙감지설비(화흥-매립식-A-최종)" xfId="526" xr:uid="{00000000-0005-0000-0000-000082010000}"/>
    <cellStyle name="_1. 데이터분석 시스템" xfId="527" xr:uid="{00000000-0005-0000-0000-000083010000}"/>
    <cellStyle name="_1. 생활폐기물(토목)" xfId="528" xr:uid="{00000000-0005-0000-0000-000084010000}"/>
    <cellStyle name="_1. 우주전시(영상관)" xfId="529" xr:uid="{00000000-0005-0000-0000-000085010000}"/>
    <cellStyle name="_1. 전시물" xfId="530" xr:uid="{00000000-0005-0000-0000-000086010000}"/>
    <cellStyle name="_1. 전시물(최종)" xfId="531" xr:uid="{00000000-0005-0000-0000-000087010000}"/>
    <cellStyle name="_1. 전시시설물" xfId="532" xr:uid="{00000000-0005-0000-0000-000088010000}"/>
    <cellStyle name="_1. 총괄(제조+설치)" xfId="533" xr:uid="{00000000-0005-0000-0000-000089010000}"/>
    <cellStyle name="_1. 출구용" xfId="534" xr:uid="{00000000-0005-0000-0000-00008A010000}"/>
    <cellStyle name="_1.1 현장설비(VDS)" xfId="535" xr:uid="{00000000-0005-0000-0000-00008B010000}"/>
    <cellStyle name="_1.2 현장설비(AVI)" xfId="536" xr:uid="{00000000-0005-0000-0000-00008C010000}"/>
    <cellStyle name="_1.2005 기업은행 명예의 전당(영상)" xfId="537" xr:uid="{00000000-0005-0000-0000-00008D010000}"/>
    <cellStyle name="_1.3 현장설비(CCTV)" xfId="538" xr:uid="{00000000-0005-0000-0000-00008E010000}"/>
    <cellStyle name="_1.3 현장설비(VMS)" xfId="539" xr:uid="{00000000-0005-0000-0000-00008F010000}"/>
    <cellStyle name="_1.국립고궁박물관(4면독립)" xfId="540" xr:uid="{00000000-0005-0000-0000-000090010000}"/>
    <cellStyle name="_1.국립고궁박물관(리스피앤씨)-전송" xfId="541" xr:uid="{00000000-0005-0000-0000-000091010000}"/>
    <cellStyle name="_1.남가좌동가재조형물(설치-충무)" xfId="542" xr:uid="{00000000-0005-0000-0000-000092010000}"/>
    <cellStyle name="_1.설치(남양주)-디자인수정전송(설계)" xfId="543" xr:uid="{00000000-0005-0000-0000-000093010000}"/>
    <cellStyle name="_1.울진군엑스포공원(의장)2" xfId="544" xr:uid="{00000000-0005-0000-0000-000094010000}"/>
    <cellStyle name="_1.이에이스(의정부제조)-전시" xfId="545" xr:uid="{00000000-0005-0000-0000-000095010000}"/>
    <cellStyle name="_1.조명탑 설치" xfId="546" xr:uid="{00000000-0005-0000-0000-000096010000}"/>
    <cellStyle name="_1.조선테마(전시시설)" xfId="547" xr:uid="{00000000-0005-0000-0000-000097010000}"/>
    <cellStyle name="_1_터널교통관리시설구축_공사설계서(달성12터널외2개소)" xfId="548" xr:uid="{00000000-0005-0000-0000-000098010000}"/>
    <cellStyle name="_1+2.무인발매기(제조+구매)-2" xfId="549" xr:uid="{00000000-0005-0000-0000-000099010000}"/>
    <cellStyle name="_1-1. 실물모형" xfId="550" xr:uid="{00000000-0005-0000-0000-00009A010000}"/>
    <cellStyle name="_1-1. 조명탑" xfId="551" xr:uid="{00000000-0005-0000-0000-00009B010000}"/>
    <cellStyle name="_11.통합보안관리서버" xfId="552" xr:uid="{00000000-0005-0000-0000-00009C010000}"/>
    <cellStyle name="_1220-원가조사-전자지불" xfId="553" xr:uid="{00000000-0005-0000-0000-00009D010000}"/>
    <cellStyle name="_1-전시시설" xfId="554" xr:uid="{00000000-0005-0000-0000-00009E010000}"/>
    <cellStyle name="_2)안산사인" xfId="555" xr:uid="{00000000-0005-0000-0000-00009F010000}"/>
    <cellStyle name="_2. 모형제조" xfId="556" xr:uid="{00000000-0005-0000-0000-0000A0010000}"/>
    <cellStyle name="_2. 영상분석 시스템" xfId="557" xr:uid="{00000000-0005-0000-0000-0000A1010000}"/>
    <cellStyle name="_2.1 센터(컴퓨터시스템)" xfId="558" xr:uid="{00000000-0005-0000-0000-0000A2010000}"/>
    <cellStyle name="_2.2 센터(네트워크)" xfId="559" xr:uid="{00000000-0005-0000-0000-0000A3010000}"/>
    <cellStyle name="_2.3 센터 (상황판)" xfId="560" xr:uid="{00000000-0005-0000-0000-0000A4010000}"/>
    <cellStyle name="_2.4 센터(매트릭스스위쳐)" xfId="561" xr:uid="{00000000-0005-0000-0000-0000A5010000}"/>
    <cellStyle name="_2.5 센터 (소프트웨어툴)" xfId="562" xr:uid="{00000000-0005-0000-0000-0000A6010000}"/>
    <cellStyle name="_2.6 센터 (부대시설)" xfId="563" xr:uid="{00000000-0005-0000-0000-0000A7010000}"/>
    <cellStyle name="_2.7 센터 (인테리어)" xfId="564" xr:uid="{00000000-0005-0000-0000-0000A8010000}"/>
    <cellStyle name="_2.8 센터 (소프트웨어개발)" xfId="565" xr:uid="{00000000-0005-0000-0000-0000A9010000}"/>
    <cellStyle name="_2.민속박물관(제조-전시)-완" xfId="566" xr:uid="{00000000-0005-0000-0000-0000AA010000}"/>
    <cellStyle name="_2001 장애조치" xfId="567" xr:uid="{00000000-0005-0000-0000-0000AB010000}"/>
    <cellStyle name="_2002결과표1" xfId="568" xr:uid="{00000000-0005-0000-0000-0000AC010000}"/>
    <cellStyle name="_2-1.전시모형부분" xfId="569" xr:uid="{00000000-0005-0000-0000-0000AD010000}"/>
    <cellStyle name="_2-사인" xfId="570" xr:uid="{00000000-0005-0000-0000-0000AE010000}"/>
    <cellStyle name="_3. 모형(최종)" xfId="571" xr:uid="{00000000-0005-0000-0000-0000AF010000}"/>
    <cellStyle name="_3. 영상SW(용역)" xfId="572" xr:uid="{00000000-0005-0000-0000-0000B0010000}"/>
    <cellStyle name="_3.사인" xfId="573" xr:uid="{00000000-0005-0000-0000-0000B1010000}"/>
    <cellStyle name="_4. 인테리어" xfId="574" xr:uid="{00000000-0005-0000-0000-0000B2010000}"/>
    <cellStyle name="_4. 전기(최종)" xfId="575" xr:uid="{00000000-0005-0000-0000-0000B3010000}"/>
    <cellStyle name="_4.1 통신(전송망)" xfId="576" xr:uid="{00000000-0005-0000-0000-0000B4010000}"/>
    <cellStyle name="_4.2 통신(광케이블포설)" xfId="577" xr:uid="{00000000-0005-0000-0000-0000B5010000}"/>
    <cellStyle name="_4.총괄내역서" xfId="578" xr:uid="{00000000-0005-0000-0000-0000B6010000}"/>
    <cellStyle name="_4.파주시(용역_정보영상)" xfId="579" xr:uid="{00000000-0005-0000-0000-0000B7010000}"/>
    <cellStyle name="_4회기성 내역서-10월06일 수정본" xfId="580" xr:uid="{00000000-0005-0000-0000-0000B8010000}"/>
    <cellStyle name="_5.남북(정보영상)" xfId="581" xr:uid="{00000000-0005-0000-0000-0000B9010000}"/>
    <cellStyle name="_5.영상HW-1" xfId="582" xr:uid="{00000000-0005-0000-0000-0000BA010000}"/>
    <cellStyle name="_6)소설태백전기(변환)" xfId="583" xr:uid="{00000000-0005-0000-0000-0000BB010000}"/>
    <cellStyle name="_6.2 VMS-C형" xfId="584" xr:uid="{00000000-0005-0000-0000-0000BC010000}"/>
    <cellStyle name="_6.조선테마(전시용정보영상장비)" xfId="585" xr:uid="{00000000-0005-0000-0000-0000BD010000}"/>
    <cellStyle name="_6.태백산맥(전기)" xfId="586" xr:uid="{00000000-0005-0000-0000-0000BE010000}"/>
    <cellStyle name="_7)서해대교전기" xfId="587" xr:uid="{00000000-0005-0000-0000-0000BF010000}"/>
    <cellStyle name="_8.차소리전기" xfId="588" xr:uid="{00000000-0005-0000-0000-0000C0010000}"/>
    <cellStyle name="_Book1" xfId="589" xr:uid="{00000000-0005-0000-0000-0000C1010000}"/>
    <cellStyle name="_contact KOREA 정보화 기반 구축" xfId="590" xr:uid="{00000000-0005-0000-0000-0000C2010000}"/>
    <cellStyle name="_CRM" xfId="591" xr:uid="{00000000-0005-0000-0000-0000C3010000}"/>
    <cellStyle name="_C앤C" xfId="592" xr:uid="{00000000-0005-0000-0000-0000C4010000}"/>
    <cellStyle name="_C앤C(네트웍)" xfId="593" xr:uid="{00000000-0005-0000-0000-0000C5010000}"/>
    <cellStyle name="_C앤C원가계산" xfId="594" xr:uid="{00000000-0005-0000-0000-0000C6010000}"/>
    <cellStyle name="_D.보라산업" xfId="595" xr:uid="{00000000-0005-0000-0000-0000C7010000}"/>
    <cellStyle name="_DZ WALL(6규격)최종040524" xfId="596" xr:uid="{00000000-0005-0000-0000-0000C8010000}"/>
    <cellStyle name="_e-Learning 시스템 구축(최종)" xfId="597" xr:uid="{00000000-0005-0000-0000-0000C9010000}"/>
    <cellStyle name="_GN_극동건설(주)_덕정병원_토목(작업)-1" xfId="598" xr:uid="{00000000-0005-0000-0000-0000CA010000}"/>
    <cellStyle name="_HW내역서" xfId="599" xr:uid="{00000000-0005-0000-0000-0000CB010000}"/>
    <cellStyle name="_r양주회암사지-전기산출서" xfId="600" xr:uid="{00000000-0005-0000-0000-0000CC010000}"/>
    <cellStyle name="_TCS 영업소(050214)" xfId="601" xr:uid="{00000000-0005-0000-0000-0000CD010000}"/>
    <cellStyle name="_X" xfId="602" xr:uid="{00000000-0005-0000-0000-0000CE010000}"/>
    <cellStyle name="_간지" xfId="603" xr:uid="{00000000-0005-0000-0000-0000CF010000}"/>
    <cellStyle name="_간지,목차,페이지,표지" xfId="604" xr:uid="{00000000-0005-0000-0000-0000D0010000}"/>
    <cellStyle name="_감가상각(01년도) (2)" xfId="605" xr:uid="{00000000-0005-0000-0000-0000D1010000}"/>
    <cellStyle name="_감가상각(01년도) (3)" xfId="606" xr:uid="{00000000-0005-0000-0000-0000D2010000}"/>
    <cellStyle name="_감귤박물관영상제작설치내역(뷰로테크)" xfId="607" xr:uid="{00000000-0005-0000-0000-0000D3010000}"/>
    <cellStyle name="_강남 상면 환경공사" xfId="608" xr:uid="{00000000-0005-0000-0000-0000D4010000}"/>
    <cellStyle name="_강산FRP" xfId="609" xr:uid="{00000000-0005-0000-0000-0000D5010000}"/>
    <cellStyle name="_강원지역본부(2006년_060109)" xfId="610" xr:uid="{00000000-0005-0000-0000-0000D6010000}"/>
    <cellStyle name="_개신초등학교 다목적강당 방송설비" xfId="611" xr:uid="{00000000-0005-0000-0000-0000D7010000}"/>
    <cellStyle name="_개요" xfId="612" xr:uid="{00000000-0005-0000-0000-0000D8010000}"/>
    <cellStyle name="_개요(봉림)-참고용" xfId="613" xr:uid="{00000000-0005-0000-0000-0000D9010000}"/>
    <cellStyle name="_개요(봉림)-최종" xfId="614" xr:uid="{00000000-0005-0000-0000-0000DA010000}"/>
    <cellStyle name="_개요(주안-인천)" xfId="615" xr:uid="{00000000-0005-0000-0000-0000DB010000}"/>
    <cellStyle name="_거게관광호텔 일위대가" xfId="616" xr:uid="{00000000-0005-0000-0000-0000DC010000}"/>
    <cellStyle name="_거래실례" xfId="617" xr:uid="{00000000-0005-0000-0000-0000DD010000}"/>
    <cellStyle name="_거제포로유적공원(배정)" xfId="618" xr:uid="{00000000-0005-0000-0000-0000DE010000}"/>
    <cellStyle name="_견적샘플" xfId="619" xr:uid="{00000000-0005-0000-0000-0000DF010000}"/>
    <cellStyle name="_견적서(040713)" xfId="620" xr:uid="{00000000-0005-0000-0000-0000E0010000}"/>
    <cellStyle name="_견적서(한국경제정책연구소)-20050128" xfId="621" xr:uid="{00000000-0005-0000-0000-0000E1010000}"/>
    <cellStyle name="_견적서_모바일경기-정현창" xfId="622" xr:uid="{00000000-0005-0000-0000-0000E2010000}"/>
    <cellStyle name="_견적서-클래러스-경기도청-이정환이사님-SUN 480.xls" xfId="623" xr:uid="{00000000-0005-0000-0000-0000E3010000}"/>
    <cellStyle name="_견적요청자료(일위대가)(1)" xfId="624" xr:uid="{00000000-0005-0000-0000-0000E4010000}"/>
    <cellStyle name="_결과" xfId="625" xr:uid="{00000000-0005-0000-0000-0000E5010000}"/>
    <cellStyle name="_결재문서 정보공개시스템" xfId="626" xr:uid="{00000000-0005-0000-0000-0000E6010000}"/>
    <cellStyle name="_경기산림전시관전기공사" xfId="627" xr:uid="{00000000-0005-0000-0000-0000E7010000}"/>
    <cellStyle name="_경남유통CCTV(040302)최종" xfId="628" xr:uid="{00000000-0005-0000-0000-0000E8010000}"/>
    <cellStyle name="_경남지역본부-" xfId="629" xr:uid="{00000000-0005-0000-0000-0000E9010000}"/>
    <cellStyle name="_경북031002" xfId="630" xr:uid="{00000000-0005-0000-0000-0000EA010000}"/>
    <cellStyle name="_경북지역본부-" xfId="631" xr:uid="{00000000-0005-0000-0000-0000EB010000}"/>
    <cellStyle name="_경찰역사관-시공테크" xfId="632" xr:uid="{00000000-0005-0000-0000-0000EC010000}"/>
    <cellStyle name="_경찰역사관-에덴" xfId="633" xr:uid="{00000000-0005-0000-0000-0000ED010000}"/>
    <cellStyle name="_계중기(051216)" xfId="634" xr:uid="{00000000-0005-0000-0000-0000EE010000}"/>
    <cellStyle name="_고객서비스모니터링" xfId="635" xr:uid="{00000000-0005-0000-0000-0000EF010000}"/>
    <cellStyle name="_고속국도 ITS 유지관리(충청본부-최종)" xfId="636" xr:uid="{00000000-0005-0000-0000-0000F0010000}"/>
    <cellStyle name="_고압나트륨안정기(최종)" xfId="637" xr:uid="{00000000-0005-0000-0000-0000F1010000}"/>
    <cellStyle name="_과학기술 온라인 정책홍보 포털사이트 구축" xfId="638" xr:uid="{00000000-0005-0000-0000-0000F2010000}"/>
    <cellStyle name="_과학문화재단_견적0506301" xfId="639" xr:uid="{00000000-0005-0000-0000-0000F3010000}"/>
    <cellStyle name="_과학의 날 행사용 영상물제작" xfId="640" xr:uid="{00000000-0005-0000-0000-0000F4010000}"/>
    <cellStyle name="_광가입자전송장비(FLC)삼성" xfId="641" xr:uid="{00000000-0005-0000-0000-0000F5010000}"/>
    <cellStyle name="_광안리내역서(구도)" xfId="642" xr:uid="{00000000-0005-0000-0000-0000F6010000}"/>
    <cellStyle name="_광케이블_SNI_LGCNS_1" xfId="643" xr:uid="{00000000-0005-0000-0000-0000F7010000}"/>
    <cellStyle name="_교육인적자원혁신박람회-전시" xfId="644" xr:uid="{00000000-0005-0000-0000-0000F8010000}"/>
    <cellStyle name="_교육인적자원혁신박람회-행사" xfId="645" xr:uid="{00000000-0005-0000-0000-0000F9010000}"/>
    <cellStyle name="_구로지사 증축 및 보수공사 2차(최종)-12.16(신규)" xfId="646" xr:uid="{00000000-0005-0000-0000-0000FA010000}"/>
    <cellStyle name="_구로지사 증축 및 보수공사(최종)+개요" xfId="647" xr:uid="{00000000-0005-0000-0000-0000FB010000}"/>
    <cellStyle name="_국도ITS(소프트웨어)" xfId="648" xr:uid="{00000000-0005-0000-0000-0000FC010000}"/>
    <cellStyle name="_국립남도국악원시각조형물-(조정)" xfId="649" xr:uid="{00000000-0005-0000-0000-0000FD010000}"/>
    <cellStyle name="_국립중앙박물관사인(전시)" xfId="650" xr:uid="{00000000-0005-0000-0000-0000FE010000}"/>
    <cellStyle name="_근원거리통신망" xfId="651" xr:uid="{00000000-0005-0000-0000-0000FF010000}"/>
    <cellStyle name="_기존+신규추가소프트웨어" xfId="652" xr:uid="{00000000-0005-0000-0000-000000020000}"/>
    <cellStyle name="_기초공사" xfId="653" xr:uid="{00000000-0005-0000-0000-000001020000}"/>
    <cellStyle name="_기흥4차내역(0922일위)" xfId="654" xr:uid="{00000000-0005-0000-0000-000002020000}"/>
    <cellStyle name="_길동생태문화센터전시" xfId="655" xr:uid="{00000000-0005-0000-0000-000003020000}"/>
    <cellStyle name="_나노엔텍(임금)" xfId="656" xr:uid="{00000000-0005-0000-0000-000004020000}"/>
    <cellStyle name="_나주모형-충무" xfId="657" xr:uid="{00000000-0005-0000-0000-000005020000}"/>
    <cellStyle name="_나주사인-충무" xfId="658" xr:uid="{00000000-0005-0000-0000-000006020000}"/>
    <cellStyle name="_나주의장" xfId="659" xr:uid="{00000000-0005-0000-0000-000007020000}"/>
    <cellStyle name="_난계국악당일위대가" xfId="660" xr:uid="{00000000-0005-0000-0000-000008020000}"/>
    <cellStyle name="_난계국악당일위대가_1" xfId="661" xr:uid="{00000000-0005-0000-0000-000009020000}"/>
    <cellStyle name="_난계국악당일위대가_2" xfId="662" xr:uid="{00000000-0005-0000-0000-00000A020000}"/>
    <cellStyle name="_남원국악2층-전기공사" xfId="663" xr:uid="{00000000-0005-0000-0000-00000B020000}"/>
    <cellStyle name="_남원국악2층-전기공사-수정" xfId="664" xr:uid="{00000000-0005-0000-0000-00000C020000}"/>
    <cellStyle name="_내역" xfId="665" xr:uid="{00000000-0005-0000-0000-00000D020000}"/>
    <cellStyle name="_내역(991895-7)" xfId="666" xr:uid="{00000000-0005-0000-0000-00000E020000}"/>
    <cellStyle name="_내역(991895-7)-01" xfId="667" xr:uid="{00000000-0005-0000-0000-00000F020000}"/>
    <cellStyle name="_내역(991895-7)-12-3일작업" xfId="668" xr:uid="{00000000-0005-0000-0000-000010020000}"/>
    <cellStyle name="_내역(AV)" xfId="669" xr:uid="{00000000-0005-0000-0000-000011020000}"/>
    <cellStyle name="_내역-1" xfId="670" xr:uid="{00000000-0005-0000-0000-000012020000}"/>
    <cellStyle name="_내역서" xfId="671" xr:uid="{00000000-0005-0000-0000-000013020000}"/>
    <cellStyle name="_내역서(서남권)" xfId="672" xr:uid="{00000000-0005-0000-0000-000014020000}"/>
    <cellStyle name="_내역서_ALD SYSTEM" xfId="673" xr:uid="{00000000-0005-0000-0000-000015020000}"/>
    <cellStyle name="_내역서_가로등주" xfId="674" xr:uid="{00000000-0005-0000-0000-000016020000}"/>
    <cellStyle name="_내역서_사물함(최종)-수정" xfId="675" xr:uid="{00000000-0005-0000-0000-000017020000}"/>
    <cellStyle name="_내역서_승강기 및 CRT 감시반(0416)" xfId="676" xr:uid="{00000000-0005-0000-0000-000018020000}"/>
    <cellStyle name="_내역서_신기술제품_내식성실험대" xfId="677" xr:uid="{00000000-0005-0000-0000-000019020000}"/>
    <cellStyle name="_내역서_전송_물량공수" xfId="678" xr:uid="{00000000-0005-0000-0000-00001A020000}"/>
    <cellStyle name="_내역서_컴퓨터시스템-최종(11.12)" xfId="679" xr:uid="{00000000-0005-0000-0000-00001B020000}"/>
    <cellStyle name="_내역서_탈수기-제작" xfId="680" xr:uid="{00000000-0005-0000-0000-00001C020000}"/>
    <cellStyle name="_내역서_학생용사물함9인용외 91종" xfId="681" xr:uid="{00000000-0005-0000-0000-00001D020000}"/>
    <cellStyle name="_내역서+개요(월배통신)" xfId="682" xr:uid="{00000000-0005-0000-0000-00001E020000}"/>
    <cellStyle name="_내역서+개요(전기)-6.7(최종)" xfId="683" xr:uid="{00000000-0005-0000-0000-00001F020000}"/>
    <cellStyle name="_내역서+개요(통신)" xfId="684" xr:uid="{00000000-0005-0000-0000-000020020000}"/>
    <cellStyle name="_내역서및설계서" xfId="5" xr:uid="{00000000-0005-0000-0000-000021020000}"/>
    <cellStyle name="_농수로3종외-최종" xfId="685" xr:uid="{00000000-0005-0000-0000-000022020000}"/>
    <cellStyle name="_단가 산출조서" xfId="686" xr:uid="{00000000-0005-0000-0000-000023020000}"/>
    <cellStyle name="_단가,제조노임업데이트(2006.1)" xfId="687" xr:uid="{00000000-0005-0000-0000-000024020000}"/>
    <cellStyle name="_단가비교" xfId="688" xr:uid="{00000000-0005-0000-0000-000025020000}"/>
    <cellStyle name="_대구박물관_내역서" xfId="689" xr:uid="{00000000-0005-0000-0000-000026020000}"/>
    <cellStyle name="_대전망운용국 대수선 전기공사+개요" xfId="690" xr:uid="{00000000-0005-0000-0000-000027020000}"/>
    <cellStyle name="_대한체육회 홈페이지 구축-기능" xfId="691" xr:uid="{00000000-0005-0000-0000-000028020000}"/>
    <cellStyle name="_도로공사M-DWDM구축설치공사비용" xfId="692" xr:uid="{00000000-0005-0000-0000-000029020000}"/>
    <cellStyle name="_동목포전화국제4회기성청구서" xfId="693" xr:uid="{00000000-0005-0000-0000-00002A020000}"/>
    <cellStyle name="_동학농민(전기)(02.09.05)" xfId="694" xr:uid="{00000000-0005-0000-0000-00002B020000}"/>
    <cellStyle name="_롯데2층일위대가-1" xfId="695" xr:uid="{00000000-0005-0000-0000-00002C020000}"/>
    <cellStyle name="_롯데2층일위대가-1_1" xfId="696" xr:uid="{00000000-0005-0000-0000-00002D020000}"/>
    <cellStyle name="_루프식 다차로 측정 장비" xfId="697" xr:uid="{00000000-0005-0000-0000-00002E020000}"/>
    <cellStyle name="_마트계약내역서" xfId="698" xr:uid="{00000000-0005-0000-0000-00002F020000}"/>
    <cellStyle name="_만경강-산출서" xfId="699" xr:uid="{00000000-0005-0000-0000-000030020000}"/>
    <cellStyle name="_모바일 경기넷 구축 사업(최종)" xfId="700" xr:uid="{00000000-0005-0000-0000-000031020000}"/>
    <cellStyle name="_모형-내역서(12)" xfId="701" xr:uid="{00000000-0005-0000-0000-000032020000}"/>
    <cellStyle name="_목동운동장 전광판(제조-최종)" xfId="702" xr:uid="{00000000-0005-0000-0000-000033020000}"/>
    <cellStyle name="_목차" xfId="703" xr:uid="{00000000-0005-0000-0000-000034020000}"/>
    <cellStyle name="_목차_비교표" xfId="704" xr:uid="{00000000-0005-0000-0000-000035020000}"/>
    <cellStyle name="_무역 전시회 지원성과" xfId="705" xr:uid="{00000000-0005-0000-0000-000036020000}"/>
    <cellStyle name="_물사랑(건축기계계약)" xfId="706" xr:uid="{00000000-0005-0000-0000-000037020000}"/>
    <cellStyle name="_물사랑(건축기계계약)_1. 기계환경분야(0709)" xfId="707" xr:uid="{00000000-0005-0000-0000-000038020000}"/>
    <cellStyle name="_물사랑(건축기계계약)_1. 기계환경분야(0709)_1. 기계환경분야(0709)" xfId="708" xr:uid="{00000000-0005-0000-0000-000039020000}"/>
    <cellStyle name="_물사랑(건축기계계약)_1. 기계환경분야(0709)_1. 기계환경분야(제조)" xfId="709" xr:uid="{00000000-0005-0000-0000-00003A020000}"/>
    <cellStyle name="_발자국" xfId="710" xr:uid="{00000000-0005-0000-0000-00003B020000}"/>
    <cellStyle name="_방이동오피스텔-압구정 아크로빌-천안두정아파트(제일하이텍)" xfId="711" xr:uid="{00000000-0005-0000-0000-00003C020000}"/>
    <cellStyle name="_배정통보조합제출용" xfId="712" xr:uid="{00000000-0005-0000-0000-00003D020000}"/>
    <cellStyle name="_백악기테마파크(제조+설치)-최종" xfId="713" xr:uid="{00000000-0005-0000-0000-00003E020000}"/>
    <cellStyle name="_변경내역서 -3" xfId="714" xr:uid="{00000000-0005-0000-0000-00003F020000}"/>
    <cellStyle name="_변경전 내역검토(참고용)" xfId="715" xr:uid="{00000000-0005-0000-0000-000040020000}"/>
    <cellStyle name="_보고서" xfId="716" xr:uid="{00000000-0005-0000-0000-000041020000}"/>
    <cellStyle name="_보고서-1" xfId="717" xr:uid="{00000000-0005-0000-0000-000042020000}"/>
    <cellStyle name="_본사용(원가분석)" xfId="718" xr:uid="{00000000-0005-0000-0000-000043020000}"/>
    <cellStyle name="_봉림고교 교사신축(최종)" xfId="719" xr:uid="{00000000-0005-0000-0000-000044020000}"/>
    <cellStyle name="_봉림고교 교사신축(최종)-참고용" xfId="720" xr:uid="{00000000-0005-0000-0000-000045020000}"/>
    <cellStyle name="_북한영상관실시설계(040309)" xfId="721" xr:uid="{00000000-0005-0000-0000-000046020000}"/>
    <cellStyle name="_브랜드개발" xfId="722" xr:uid="{00000000-0005-0000-0000-000047020000}"/>
    <cellStyle name="_사물함(최종)" xfId="723" xr:uid="{00000000-0005-0000-0000-000048020000}"/>
    <cellStyle name="_사이버 컴퓨터 보드외 5종-최종" xfId="724" xr:uid="{00000000-0005-0000-0000-000049020000}"/>
    <cellStyle name="_산림청(휴양림)" xfId="725" xr:uid="{00000000-0005-0000-0000-00004A020000}"/>
    <cellStyle name="_샤워식분무기(최종)" xfId="726" xr:uid="{00000000-0005-0000-0000-00004B020000}"/>
    <cellStyle name="_서울과학관의장" xfId="727" xr:uid="{00000000-0005-0000-0000-00004C020000}"/>
    <cellStyle name="_서울여대(20020516)" xfId="6" xr:uid="{00000000-0005-0000-0000-00004D020000}"/>
    <cellStyle name="_선도전기(실적기준)" xfId="728" xr:uid="{00000000-0005-0000-0000-00004E020000}"/>
    <cellStyle name="_설계서(040701)" xfId="729" xr:uid="{00000000-0005-0000-0000-00004F020000}"/>
    <cellStyle name="_설계서(0522)" xfId="730" xr:uid="{00000000-0005-0000-0000-000050020000}"/>
    <cellStyle name="_설계원가 및 손익계산서(극장)" xfId="7" xr:uid="{00000000-0005-0000-0000-000051020000}"/>
    <cellStyle name="_설계원가 및 손익계산서(백화점)" xfId="8" xr:uid="{00000000-0005-0000-0000-000052020000}"/>
    <cellStyle name="_설계원가 및 손익계산서(이광환)" xfId="9" xr:uid="{00000000-0005-0000-0000-000053020000}"/>
    <cellStyle name="_설계참고자료1" xfId="731" xr:uid="{00000000-0005-0000-0000-000054020000}"/>
    <cellStyle name="_설비(1218)" xfId="10" xr:uid="{00000000-0005-0000-0000-000055020000}"/>
    <cellStyle name="_설치" xfId="732" xr:uid="{00000000-0005-0000-0000-000056020000}"/>
    <cellStyle name="_설치위치별세부내역(VMS)-0323" xfId="733" xr:uid="{00000000-0005-0000-0000-000057020000}"/>
    <cellStyle name="_설치위치별세부내역_AVI_1(new)" xfId="734" xr:uid="{00000000-0005-0000-0000-000058020000}"/>
    <cellStyle name="_섬진강 산출서" xfId="735" xr:uid="{00000000-0005-0000-0000-000059020000}"/>
    <cellStyle name="_세원IBS-한림대학교" xfId="736" xr:uid="{00000000-0005-0000-0000-00005A020000}"/>
    <cellStyle name="_센터 인테리어_여건보고_1015_제출용" xfId="737" xr:uid="{00000000-0005-0000-0000-00005B020000}"/>
    <cellStyle name="_센터 인테리어_여건보고_1015_최종" xfId="738" xr:uid="{00000000-0005-0000-0000-00005C020000}"/>
    <cellStyle name="_소각시설용량증대_대경에스코_하동군청(제조)" xfId="739" xr:uid="{00000000-0005-0000-0000-00005D020000}"/>
    <cellStyle name="_소금배정내역" xfId="740" xr:uid="{00000000-0005-0000-0000-00005E020000}"/>
    <cellStyle name="_수입원가" xfId="741" xr:uid="{00000000-0005-0000-0000-00005F020000}"/>
    <cellStyle name="_수입원가계산서(앤화)" xfId="742" xr:uid="{00000000-0005-0000-0000-000060020000}"/>
    <cellStyle name="_수정이여2003.05.19xls" xfId="743" xr:uid="{00000000-0005-0000-0000-000061020000}"/>
    <cellStyle name="_수중포기기(제조)" xfId="744" xr:uid="{00000000-0005-0000-0000-000062020000}"/>
    <cellStyle name="_순천 남부시장(제조-최종)" xfId="745" xr:uid="{00000000-0005-0000-0000-000063020000}"/>
    <cellStyle name="_스테인레스 가로등주" xfId="746" xr:uid="{00000000-0005-0000-0000-000064020000}"/>
    <cellStyle name="_스포츠외교" xfId="747" xr:uid="{00000000-0005-0000-0000-000065020000}"/>
    <cellStyle name="_슬러지수집기(제조-제출)" xfId="748" xr:uid="{00000000-0005-0000-0000-000066020000}"/>
    <cellStyle name="_승강기" xfId="749" xr:uid="{00000000-0005-0000-0000-000067020000}"/>
    <cellStyle name="_승강기 및 CRT 감시반(0416)" xfId="750" xr:uid="{00000000-0005-0000-0000-000068020000}"/>
    <cellStyle name="_승강기 및 CRT 감시반(설치)" xfId="751" xr:uid="{00000000-0005-0000-0000-000069020000}"/>
    <cellStyle name="_시스템개선공사" xfId="752" xr:uid="{00000000-0005-0000-0000-00006A020000}"/>
    <cellStyle name="_신·재생에너지홍보관 전시물설치(전시조합)" xfId="753" xr:uid="{00000000-0005-0000-0000-00006B020000}"/>
    <cellStyle name="_신·재생에너지홍보관 전시물제작(전시조합)" xfId="754" xr:uid="{00000000-0005-0000-0000-00006C020000}"/>
    <cellStyle name="_신흥기업사-최종" xfId="755" xr:uid="{00000000-0005-0000-0000-00006D020000}"/>
    <cellStyle name="_실시설계(031201)" xfId="756" xr:uid="{00000000-0005-0000-0000-00006E020000}"/>
    <cellStyle name="_실시설계(040218)" xfId="757" xr:uid="{00000000-0005-0000-0000-00006F020000}"/>
    <cellStyle name="_실시설계(040623)" xfId="758" xr:uid="{00000000-0005-0000-0000-000070020000}"/>
    <cellStyle name="_실시설계(041229)" xfId="759" xr:uid="{00000000-0005-0000-0000-000071020000}"/>
    <cellStyle name="_실시설계(051213)" xfId="760" xr:uid="{00000000-0005-0000-0000-000072020000}"/>
    <cellStyle name="_실행견적" xfId="761" xr:uid="{00000000-0005-0000-0000-000073020000}"/>
    <cellStyle name="_실행견적_1" xfId="762" xr:uid="{00000000-0005-0000-0000-000074020000}"/>
    <cellStyle name="_실행견적1" xfId="763" xr:uid="{00000000-0005-0000-0000-000075020000}"/>
    <cellStyle name="_안산어촌계약내역" xfId="764" xr:uid="{00000000-0005-0000-0000-000076020000}"/>
    <cellStyle name="_안양지식산업진흥원" xfId="765" xr:uid="{00000000-0005-0000-0000-000077020000}"/>
    <cellStyle name="_압구정지점" xfId="766" xr:uid="{00000000-0005-0000-0000-000078020000}"/>
    <cellStyle name="_여건보고" xfId="767" xr:uid="{00000000-0005-0000-0000-000079020000}"/>
    <cellStyle name="_연구원실험대(24종)-최종" xfId="768" xr:uid="{00000000-0005-0000-0000-00007A020000}"/>
    <cellStyle name="_영상 HW 일위대가" xfId="769" xr:uid="{00000000-0005-0000-0000-00007B020000}"/>
    <cellStyle name="_영상HW 실시설계(051101)" xfId="770" xr:uid="{00000000-0005-0000-0000-00007C020000}"/>
    <cellStyle name="_영상-HW(수정)배관배선" xfId="771" xr:uid="{00000000-0005-0000-0000-00007D020000}"/>
    <cellStyle name="_영상S" xfId="772" xr:uid="{00000000-0005-0000-0000-00007E020000}"/>
    <cellStyle name="_영상SW" xfId="773" xr:uid="{00000000-0005-0000-0000-00007F020000}"/>
    <cellStyle name="_예식용 특수조명류 구매 및 설치" xfId="774" xr:uid="{00000000-0005-0000-0000-000080020000}"/>
    <cellStyle name="_요금소설치" xfId="775" xr:uid="{00000000-0005-0000-0000-000081020000}"/>
    <cellStyle name="_우편물자동파속기 3호(최종)" xfId="776" xr:uid="{00000000-0005-0000-0000-000082020000}"/>
    <cellStyle name="_원가계산서" xfId="777" xr:uid="{00000000-0005-0000-0000-000083020000}"/>
    <cellStyle name="_원가분석(1217)" xfId="11" xr:uid="{00000000-0005-0000-0000-000084020000}"/>
    <cellStyle name="_원가분석(아이0208)" xfId="12" xr:uid="{00000000-0005-0000-0000-000085020000}"/>
    <cellStyle name="_원격유지관리시스템(2004)" xfId="778" xr:uid="{00000000-0005-0000-0000-000086020000}"/>
    <cellStyle name="_유선설비(051216)" xfId="779" xr:uid="{00000000-0005-0000-0000-000087020000}"/>
    <cellStyle name="_이전내역서(거창)" xfId="780" xr:uid="{00000000-0005-0000-0000-000088020000}"/>
    <cellStyle name="_인천서구(노무비법)040505" xfId="781" xr:uid="{00000000-0005-0000-0000-000089020000}"/>
    <cellStyle name="_인터넷교통방송시스템 보완" xfId="782" xr:uid="{00000000-0005-0000-0000-00008A020000}"/>
    <cellStyle name="_인테리어 일위대가 03-19" xfId="783" xr:uid="{00000000-0005-0000-0000-00008B020000}"/>
    <cellStyle name="_일위(김천)" xfId="784" xr:uid="{00000000-0005-0000-0000-00008C020000}"/>
    <cellStyle name="_일위(포천)" xfId="785" xr:uid="{00000000-0005-0000-0000-00008D020000}"/>
    <cellStyle name="_일위대가" xfId="786" xr:uid="{00000000-0005-0000-0000-00008E020000}"/>
    <cellStyle name="_일위대가_1" xfId="787" xr:uid="{00000000-0005-0000-0000-00008F020000}"/>
    <cellStyle name="_일위대가_2" xfId="788" xr:uid="{00000000-0005-0000-0000-000090020000}"/>
    <cellStyle name="_일위대가목록" xfId="789" xr:uid="{00000000-0005-0000-0000-000091020000}"/>
    <cellStyle name="_입구용부스(최종)" xfId="790" xr:uid="{00000000-0005-0000-0000-000092020000}"/>
    <cellStyle name="_자동선별기보고서" xfId="791" xr:uid="{00000000-0005-0000-0000-000093020000}"/>
    <cellStyle name="_자동제어" xfId="792" xr:uid="{00000000-0005-0000-0000-000094020000}"/>
    <cellStyle name="_자재비교표" xfId="793" xr:uid="{00000000-0005-0000-0000-000095020000}"/>
    <cellStyle name="_장현중(내역서+개요)" xfId="794" xr:uid="{00000000-0005-0000-0000-000096020000}"/>
    <cellStyle name="_재료비" xfId="795" xr:uid="{00000000-0005-0000-0000-000097020000}"/>
    <cellStyle name="_전기 오창_진천수량산출서" xfId="796" xr:uid="{00000000-0005-0000-0000-000098020000}"/>
    <cellStyle name="_전기(고강도접지판)_여건보고1015_제출용" xfId="797" xr:uid="{00000000-0005-0000-0000-000099020000}"/>
    <cellStyle name="_전기공사" xfId="798" xr:uid="{00000000-0005-0000-0000-00009A020000}"/>
    <cellStyle name="_전남남부권광역상수도 수처리모형(설치-최종)" xfId="799" xr:uid="{00000000-0005-0000-0000-00009B020000}"/>
    <cellStyle name="_전남남부권광역상수도 수처리모형(제조-수정)" xfId="800" xr:uid="{00000000-0005-0000-0000-00009C020000}"/>
    <cellStyle name="_전남남부권광역상수도 수처리모형(제조-수정)_1. 기계환경분야(0709)" xfId="801" xr:uid="{00000000-0005-0000-0000-00009D020000}"/>
    <cellStyle name="_전남남부권광역상수도 수처리모형(제조-수정)_1. 기계환경분야(0709)_1. 기계환경분야(0709)" xfId="802" xr:uid="{00000000-0005-0000-0000-00009E020000}"/>
    <cellStyle name="_전남남부권광역상수도 수처리모형(제조-수정)_1. 기계환경분야(0709)_1. 기계환경분야(제조)" xfId="803" xr:uid="{00000000-0005-0000-0000-00009F020000}"/>
    <cellStyle name="_전남남부권광역상수도 수처리모형(제조-최종)" xfId="804" xr:uid="{00000000-0005-0000-0000-0000A0020000}"/>
    <cellStyle name="_전남남부권광역상수도 수처리모형(제조-최종)_1. 기계환경분야(0709)" xfId="805" xr:uid="{00000000-0005-0000-0000-0000A1020000}"/>
    <cellStyle name="_전남남부권광역상수도 수처리모형(제조-최종)_1. 기계환경분야(0709)_1. 기계환경분야(0709)" xfId="806" xr:uid="{00000000-0005-0000-0000-0000A2020000}"/>
    <cellStyle name="_전남남부권광역상수도 수처리모형(제조-최종)_1. 기계환경분야(0709)_1. 기계환경분야(제조)" xfId="807" xr:uid="{00000000-0005-0000-0000-0000A3020000}"/>
    <cellStyle name="_전남도청사최종납품" xfId="808" xr:uid="{00000000-0005-0000-0000-0000A4020000}"/>
    <cellStyle name="_전남도청사최종납품(작업이)2" xfId="809" xr:uid="{00000000-0005-0000-0000-0000A5020000}"/>
    <cellStyle name="_전동발달기장치(거창정밀식)" xfId="810" xr:uid="{00000000-0005-0000-0000-0000A6020000}"/>
    <cellStyle name="_전북의회홍보관설계내역-설치" xfId="811" xr:uid="{00000000-0005-0000-0000-0000A7020000}"/>
    <cellStyle name="_전북의회홍보관실시설계내역(0507)" xfId="812" xr:uid="{00000000-0005-0000-0000-0000A8020000}"/>
    <cellStyle name="_전시과학(031015)" xfId="813" xr:uid="{00000000-0005-0000-0000-0000A9020000}"/>
    <cellStyle name="_전시과학(031016)_인쇄" xfId="814" xr:uid="{00000000-0005-0000-0000-0000AA020000}"/>
    <cellStyle name="_전시시설물" xfId="815" xr:uid="{00000000-0005-0000-0000-0000AB020000}"/>
    <cellStyle name="_전시시설물_배정통보조합제출용" xfId="816" xr:uid="{00000000-0005-0000-0000-0000AC020000}"/>
    <cellStyle name="_전시용영상HW" xfId="817" xr:uid="{00000000-0005-0000-0000-0000AD020000}"/>
    <cellStyle name="_전자지불(삼성SDS)" xfId="818" xr:uid="{00000000-0005-0000-0000-0000AE020000}"/>
    <cellStyle name="_전자지불-(케이비)" xfId="819" xr:uid="{00000000-0005-0000-0000-0000AF020000}"/>
    <cellStyle name="_정보통신-광통신망관리(050214)" xfId="820" xr:uid="{00000000-0005-0000-0000-0000B0020000}"/>
    <cellStyle name="_제일은행동근무복3" xfId="821" xr:uid="{00000000-0005-0000-0000-0000B1020000}"/>
    <cellStyle name="_제일은행하계근무복" xfId="822" xr:uid="{00000000-0005-0000-0000-0000B2020000}"/>
    <cellStyle name="_제작업체견적(스테이지넷)" xfId="823" xr:uid="{00000000-0005-0000-0000-0000B3020000}"/>
    <cellStyle name="_제조_응집용교반기_원일기계_조달청" xfId="824" xr:uid="{00000000-0005-0000-0000-0000B4020000}"/>
    <cellStyle name="_제조샘플(다품목)" xfId="825" xr:uid="{00000000-0005-0000-0000-0000B5020000}"/>
    <cellStyle name="_제조원가(최종)" xfId="826" xr:uid="{00000000-0005-0000-0000-0000B6020000}"/>
    <cellStyle name="_제주한화콘도" xfId="827" xr:uid="{00000000-0005-0000-0000-0000B7020000}"/>
    <cellStyle name="_조목스크린-제작" xfId="828" xr:uid="{00000000-0005-0000-0000-0000B8020000}"/>
    <cellStyle name="_조합견적" xfId="829" xr:uid="{00000000-0005-0000-0000-0000B9020000}"/>
    <cellStyle name="_중랑물재생센터 부유물제거기_제조" xfId="830" xr:uid="{00000000-0005-0000-0000-0000BA020000}"/>
    <cellStyle name="_중부지역본부-" xfId="831" xr:uid="{00000000-0005-0000-0000-0000BB020000}"/>
    <cellStyle name="_증권예탁원_퇴직연금시스템_구축_요약_Ver2" xfId="832" xr:uid="{00000000-0005-0000-0000-0000BC020000}"/>
    <cellStyle name="_직접경비" xfId="833" xr:uid="{00000000-0005-0000-0000-0000BD020000}"/>
    <cellStyle name="_창(에리트(설치제외)" xfId="834" xr:uid="{00000000-0005-0000-0000-0000BE020000}"/>
    <cellStyle name="_책상 및 의자 4종(전송)" xfId="835" xr:uid="{00000000-0005-0000-0000-0000BF020000}"/>
    <cellStyle name="_천안 삼성코닝 SP 납품(대선기공)" xfId="836" xr:uid="{00000000-0005-0000-0000-0000C0020000}"/>
    <cellStyle name="_청계천문화관-시설관리" xfId="837" xr:uid="{00000000-0005-0000-0000-0000C1020000}"/>
    <cellStyle name="_청문당 내역보완" xfId="838" xr:uid="{00000000-0005-0000-0000-0000C2020000}"/>
    <cellStyle name="_청소년수련관산출근거조서" xfId="839" xr:uid="{00000000-0005-0000-0000-0000C3020000}"/>
    <cellStyle name="_청소년수련관산출근거조서_1" xfId="840" xr:uid="{00000000-0005-0000-0000-0000C4020000}"/>
    <cellStyle name="_청소년수련관일위대가" xfId="841" xr:uid="{00000000-0005-0000-0000-0000C5020000}"/>
    <cellStyle name="_청소년수련관일위대가_1" xfId="842" xr:uid="{00000000-0005-0000-0000-0000C6020000}"/>
    <cellStyle name="_체크밸브 일체형 버터플라이밸브" xfId="843" xr:uid="{00000000-0005-0000-0000-0000C7020000}"/>
    <cellStyle name="_총괄(최종)" xfId="844" xr:uid="{00000000-0005-0000-0000-0000C8020000}"/>
    <cellStyle name="_최종(040309)" xfId="845" xr:uid="{00000000-0005-0000-0000-0000C9020000}"/>
    <cellStyle name="_최종내역(공사)" xfId="846" xr:uid="{00000000-0005-0000-0000-0000CA020000}"/>
    <cellStyle name="_최종내역(자재)" xfId="847" xr:uid="{00000000-0005-0000-0000-0000CB020000}"/>
    <cellStyle name="_최종-황순원산출서" xfId="848" xr:uid="{00000000-0005-0000-0000-0000CC020000}"/>
    <cellStyle name="_축중기제조" xfId="849" xr:uid="{00000000-0005-0000-0000-0000CD020000}"/>
    <cellStyle name="_춘천(제조)" xfId="850" xr:uid="{00000000-0005-0000-0000-0000CE020000}"/>
    <cellStyle name="_춘천전화국증축통신+개요" xfId="851" xr:uid="{00000000-0005-0000-0000-0000CF020000}"/>
    <cellStyle name="_춘천합동내역+개요(수정한최종)" xfId="852" xr:uid="{00000000-0005-0000-0000-0000D0020000}"/>
    <cellStyle name="_충무1.민속박물관(설치-충무)" xfId="853" xr:uid="{00000000-0005-0000-0000-0000D1020000}"/>
    <cellStyle name="_충무용사촌(설치)" xfId="854" xr:uid="{00000000-0005-0000-0000-0000D2020000}"/>
    <cellStyle name="_충청지역본부-" xfId="855" xr:uid="{00000000-0005-0000-0000-0000D3020000}"/>
    <cellStyle name="_충효예(장비)(1)-류빈" xfId="856" xr:uid="{00000000-0005-0000-0000-0000D4020000}"/>
    <cellStyle name="_친환경 제설제" xfId="857" xr:uid="{00000000-0005-0000-0000-0000D5020000}"/>
    <cellStyle name="_침상, 관물함3" xfId="858" xr:uid="{00000000-0005-0000-0000-0000D6020000}"/>
    <cellStyle name="_침입감시 견적서" xfId="13" xr:uid="{00000000-0005-0000-0000-0000D7020000}"/>
    <cellStyle name="_코스모스씨앤티(손익계산서,제조원가명세서)" xfId="859" xr:uid="{00000000-0005-0000-0000-0000D8020000}"/>
    <cellStyle name="_타견적" xfId="860" xr:uid="{00000000-0005-0000-0000-0000D9020000}"/>
    <cellStyle name="_탈황설비_제조" xfId="861" xr:uid="{00000000-0005-0000-0000-0000DA020000}"/>
    <cellStyle name="_터널진입차단시설(제조)" xfId="862" xr:uid="{00000000-0005-0000-0000-0000DB020000}"/>
    <cellStyle name="_테니스장(030922)" xfId="863" xr:uid="{00000000-0005-0000-0000-0000DC020000}"/>
    <cellStyle name="_테마공사새로03" xfId="864" xr:uid="{00000000-0005-0000-0000-0000DD020000}"/>
    <cellStyle name="_통행료 전자지불 SW" xfId="865" xr:uid="{00000000-0005-0000-0000-0000DE020000}"/>
    <cellStyle name="_통행료면탈방지시스템(최종)" xfId="866" xr:uid="{00000000-0005-0000-0000-0000DF020000}"/>
    <cellStyle name="_퇴직연금 기록관리 시스템" xfId="867" xr:uid="{00000000-0005-0000-0000-0000E0020000}"/>
    <cellStyle name="_파동의 중첩-전시과학-최종" xfId="868" xr:uid="{00000000-0005-0000-0000-0000E1020000}"/>
    <cellStyle name="_표지" xfId="869" xr:uid="{00000000-0005-0000-0000-0000E2020000}"/>
    <cellStyle name="_하이패스 전자지불(050214)" xfId="870" xr:uid="{00000000-0005-0000-0000-0000E3020000}"/>
    <cellStyle name="_하이패스(최종)" xfId="871" xr:uid="{00000000-0005-0000-0000-0000E4020000}"/>
    <cellStyle name="_학생사물함18종" xfId="872" xr:uid="{00000000-0005-0000-0000-0000E5020000}"/>
    <cellStyle name="_학생용사물함9인용외 91종" xfId="873" xr:uid="{00000000-0005-0000-0000-0000E6020000}"/>
    <cellStyle name="_한강물환경생태 산출서" xfId="874" xr:uid="{00000000-0005-0000-0000-0000E7020000}"/>
    <cellStyle name="_한국경제정책(과기부)HP_Search" xfId="875" xr:uid="{00000000-0005-0000-0000-0000E8020000}"/>
    <cellStyle name="_한일청소년" xfId="876" xr:uid="{00000000-0005-0000-0000-0000E9020000}"/>
    <cellStyle name="_항측판독용역" xfId="877" xr:uid="{00000000-0005-0000-0000-0000EA020000}"/>
    <cellStyle name="_헤이스견적서" xfId="878" xr:uid="{00000000-0005-0000-0000-0000EB020000}"/>
    <cellStyle name="_현대타운빌 실행" xfId="14" xr:uid="{00000000-0005-0000-0000-0000EC020000}"/>
    <cellStyle name="_현수막 추가" xfId="879" xr:uid="{00000000-0005-0000-0000-0000ED020000}"/>
    <cellStyle name="_현장설비(1.VDS)-0411" xfId="880" xr:uid="{00000000-0005-0000-0000-0000EE020000}"/>
    <cellStyle name="_형광등기구최종-조일전기" xfId="881" xr:uid="{00000000-0005-0000-0000-0000EF020000}"/>
    <cellStyle name="_호남지역본부-" xfId="882" xr:uid="{00000000-0005-0000-0000-0000F0020000}"/>
    <cellStyle name="_호남지역본부-20041220" xfId="883" xr:uid="{00000000-0005-0000-0000-0000F1020000}"/>
    <cellStyle name="_호안블럭5종내역(노무비법)" xfId="884" xr:uid="{00000000-0005-0000-0000-0000F2020000}"/>
    <cellStyle name="_화흥기상정보시스템(RWIS)및노면감지시스템(RSDS)내역서" xfId="885" xr:uid="{00000000-0005-0000-0000-0000F3020000}"/>
    <cellStyle name="_환경체험관내역050420(총괄최종)" xfId="886" xr:uid="{00000000-0005-0000-0000-0000F4020000}"/>
    <cellStyle name="_휴대용바코드" xfId="887" xr:uid="{00000000-0005-0000-0000-0000F5020000}"/>
    <cellStyle name="_흙막이공사(일위)" xfId="888" xr:uid="{00000000-0005-0000-0000-0000F6020000}"/>
    <cellStyle name="´þ·?" xfId="889" xr:uid="{00000000-0005-0000-0000-0000F7020000}"/>
    <cellStyle name="’E‰Y [0.00]_laroux" xfId="890" xr:uid="{00000000-0005-0000-0000-0000F8020000}"/>
    <cellStyle name="’E‰Y_laroux" xfId="891" xr:uid="{00000000-0005-0000-0000-0000F9020000}"/>
    <cellStyle name="¤@?e_TEST-1 " xfId="15" xr:uid="{00000000-0005-0000-0000-0000FA020000}"/>
    <cellStyle name="+,-,0" xfId="892" xr:uid="{00000000-0005-0000-0000-0000FB020000}"/>
    <cellStyle name="△ []" xfId="893" xr:uid="{00000000-0005-0000-0000-0000FC020000}"/>
    <cellStyle name="△ [0]" xfId="894" xr:uid="{00000000-0005-0000-0000-0000FD020000}"/>
    <cellStyle name="°ia¤¼o¼ya¡" xfId="895" xr:uid="{00000000-0005-0000-0000-0000FE020000}"/>
    <cellStyle name="°ia¤aa·a1" xfId="896" xr:uid="{00000000-0005-0000-0000-0000FF020000}"/>
    <cellStyle name="°ia¤aa·a2" xfId="897" xr:uid="{00000000-0005-0000-0000-000000030000}"/>
    <cellStyle name="؀ŀŀ䅀؀ŀŀ䅀؀ŀ฀䅀؀฀฀䅀؀฀฀䅀؀฀฀䅀؀฀฀䅀؀฀฀䅀؀฀฀䅀؀฀฀䅀؀฀฀䅀؀฀฀䅀؀฀฀䁀" xfId="898" xr:uid="{00000000-0005-0000-0000-000001030000}"/>
    <cellStyle name="؀฀฀䅀؀฀฀䅀؀฀฀䅀؀฀฀䅀؀฀฀䅀؀฀฀䅀؀฀฀䅀؀฀฀䁀" xfId="899" xr:uid="{00000000-0005-0000-0000-000002030000}"/>
    <cellStyle name="؀฀฀䅀؀฀฀䅀؀฀฀䅀؀฀฀䅀؀฀฀䅀؀฀฀䁀" xfId="900" xr:uid="{00000000-0005-0000-0000-000003030000}"/>
    <cellStyle name="؀฀฀䅀؀฀฀䅀؀฀฀䅀؀฀฀䁀" xfId="901" xr:uid="{00000000-0005-0000-0000-000004030000}"/>
    <cellStyle name="" xfId="902" xr:uid="{00000000-0005-0000-0000-000005030000}"/>
    <cellStyle name="_1. 경북염색조합" xfId="903" xr:uid="{00000000-0005-0000-0000-000006030000}"/>
    <cellStyle name="_1. 경북염색조합123" xfId="904" xr:uid="{00000000-0005-0000-0000-000007030000}"/>
    <cellStyle name="_1. 전시물" xfId="905" xr:uid="{00000000-0005-0000-0000-000008030000}"/>
    <cellStyle name="_10-1. 의장(영상관)" xfId="906" xr:uid="{00000000-0005-0000-0000-000009030000}"/>
    <cellStyle name="_TCS_축중기" xfId="907" xr:uid="{00000000-0005-0000-0000-00000A030000}"/>
    <cellStyle name="_TCS_축중기_사물함(최종)-수정" xfId="908" xr:uid="{00000000-0005-0000-0000-00000B030000}"/>
    <cellStyle name="_TCS_축중기_탈수기-제작" xfId="909" xr:uid="{00000000-0005-0000-0000-00000C030000}"/>
    <cellStyle name="_TCS_축중기_학생용사물함9인용외 91종" xfId="910" xr:uid="{00000000-0005-0000-0000-00000D030000}"/>
    <cellStyle name="_TTMS위탁수량(KHC)" xfId="911" xr:uid="{00000000-0005-0000-0000-00000E030000}"/>
    <cellStyle name="_TTMS위탁수량(KHC)_1. 기계환경분야(0709)" xfId="912" xr:uid="{00000000-0005-0000-0000-00000F030000}"/>
    <cellStyle name="_TTMS위탁수량(KHC)_1. 기계환경분야(0709)_1. 기계환경분야(0709)" xfId="913" xr:uid="{00000000-0005-0000-0000-000010030000}"/>
    <cellStyle name="_TTMS위탁수량(KHC)_1. 기계환경분야(0709)_1. 기계환경분야(제조)" xfId="914" xr:uid="{00000000-0005-0000-0000-000011030000}"/>
    <cellStyle name="_TTMS위탁수량(KHC)_사물함(최종)-수정" xfId="915" xr:uid="{00000000-0005-0000-0000-000012030000}"/>
    <cellStyle name="_TTMS위탁수량(KHC)_스테인레스 128종" xfId="916" xr:uid="{00000000-0005-0000-0000-000013030000}"/>
    <cellStyle name="_TTMS위탁수량(KHC)_탈수기-제작" xfId="917" xr:uid="{00000000-0005-0000-0000-000014030000}"/>
    <cellStyle name="_TTMS위탁수량(KHC)_학생용사물함9인용외 91종" xfId="918" xr:uid="{00000000-0005-0000-0000-000015030000}"/>
    <cellStyle name="_가로등주" xfId="919" xr:uid="{00000000-0005-0000-0000-000016030000}"/>
    <cellStyle name="_강원지역본부" xfId="920" xr:uid="{00000000-0005-0000-0000-000017030000}"/>
    <cellStyle name="_강원지역본부(2006년)" xfId="921" xr:uid="{00000000-0005-0000-0000-000018030000}"/>
    <cellStyle name="_강원지역본부(2006년)_1. 기계환경분야(0709)" xfId="922" xr:uid="{00000000-0005-0000-0000-000019030000}"/>
    <cellStyle name="_강원지역본부(2006년)_1. 기계환경분야(0709)_1. 기계환경분야(0709)" xfId="923" xr:uid="{00000000-0005-0000-0000-00001A030000}"/>
    <cellStyle name="_강원지역본부(2006년)_1. 기계환경분야(0709)_1. 기계환경분야(제조)" xfId="924" xr:uid="{00000000-0005-0000-0000-00001B030000}"/>
    <cellStyle name="_강원지역본부(2006년)_사물함(최종)-수정" xfId="925" xr:uid="{00000000-0005-0000-0000-00001C030000}"/>
    <cellStyle name="_강원지역본부(2006년)_스테인레스 128종" xfId="926" xr:uid="{00000000-0005-0000-0000-00001D030000}"/>
    <cellStyle name="_강원지역본부(2006년)_탈수기-제작" xfId="927" xr:uid="{00000000-0005-0000-0000-00001E030000}"/>
    <cellStyle name="_강원지역본부(2006년)_학생용사물함9인용외 91종" xfId="928" xr:uid="{00000000-0005-0000-0000-00001F030000}"/>
    <cellStyle name="_강원지역본부(2006년_060109)" xfId="929" xr:uid="{00000000-0005-0000-0000-000020030000}"/>
    <cellStyle name="_강원지역본부(2006년_060109)_스테인레스 128종" xfId="930" xr:uid="{00000000-0005-0000-0000-000021030000}"/>
    <cellStyle name="_강원지역본부(2006년-051228)" xfId="931" xr:uid="{00000000-0005-0000-0000-000022030000}"/>
    <cellStyle name="_강원지역본부(2006년-051228)_1. 기계환경분야(0709)" xfId="932" xr:uid="{00000000-0005-0000-0000-000023030000}"/>
    <cellStyle name="_강원지역본부(2006년-051228)_1. 기계환경분야(0709)_1. 기계환경분야(0709)" xfId="933" xr:uid="{00000000-0005-0000-0000-000024030000}"/>
    <cellStyle name="_강원지역본부(2006년-051228)_1. 기계환경분야(0709)_1. 기계환경분야(제조)" xfId="934" xr:uid="{00000000-0005-0000-0000-000025030000}"/>
    <cellStyle name="_강원지역본부(2006년-051228)_사물함(최종)-수정" xfId="935" xr:uid="{00000000-0005-0000-0000-000026030000}"/>
    <cellStyle name="_강원지역본부(2006년-051228)_스테인레스 128종" xfId="936" xr:uid="{00000000-0005-0000-0000-000027030000}"/>
    <cellStyle name="_강원지역본부(2006년-051228)_탈수기-제작" xfId="937" xr:uid="{00000000-0005-0000-0000-000028030000}"/>
    <cellStyle name="_강원지역본부(2006년-051228)_학생용사물함9인용외 91종" xfId="938" xr:uid="{00000000-0005-0000-0000-000029030000}"/>
    <cellStyle name="_강원지역본부(2006년-060102)" xfId="939" xr:uid="{00000000-0005-0000-0000-00002A030000}"/>
    <cellStyle name="_강원지역본부(2006년-060102)_1. 기계환경분야(0709)" xfId="940" xr:uid="{00000000-0005-0000-0000-00002B030000}"/>
    <cellStyle name="_강원지역본부(2006년-060102)_1. 기계환경분야(0709)_1. 기계환경분야(0709)" xfId="941" xr:uid="{00000000-0005-0000-0000-00002C030000}"/>
    <cellStyle name="_강원지역본부(2006년-060102)_1. 기계환경분야(0709)_1. 기계환경분야(제조)" xfId="942" xr:uid="{00000000-0005-0000-0000-00002D030000}"/>
    <cellStyle name="_강원지역본부(2006년-060102)_사물함(최종)-수정" xfId="943" xr:uid="{00000000-0005-0000-0000-00002E030000}"/>
    <cellStyle name="_강원지역본부(2006년-060102)_스테인레스 128종" xfId="944" xr:uid="{00000000-0005-0000-0000-00002F030000}"/>
    <cellStyle name="_강원지역본부(2006년-060102)_탈수기-제작" xfId="945" xr:uid="{00000000-0005-0000-0000-000030030000}"/>
    <cellStyle name="_강원지역본부(2006년-060102)_학생용사물함9인용외 91종" xfId="946" xr:uid="{00000000-0005-0000-0000-000031030000}"/>
    <cellStyle name="_강원지역본부(2006년-0602011)" xfId="947" xr:uid="{00000000-0005-0000-0000-000032030000}"/>
    <cellStyle name="_강원지역본부(2006년-0602011)_1. 기계환경분야(0709)" xfId="948" xr:uid="{00000000-0005-0000-0000-000033030000}"/>
    <cellStyle name="_강원지역본부(2006년-0602011)_1. 기계환경분야(0709)_1. 기계환경분야(0709)" xfId="949" xr:uid="{00000000-0005-0000-0000-000034030000}"/>
    <cellStyle name="_강원지역본부(2006년-0602011)_1. 기계환경분야(0709)_1. 기계환경분야(제조)" xfId="950" xr:uid="{00000000-0005-0000-0000-000035030000}"/>
    <cellStyle name="_강원지역본부_사물함(최종)-수정" xfId="951" xr:uid="{00000000-0005-0000-0000-000036030000}"/>
    <cellStyle name="_강원지역본부_탈수기-제작" xfId="952" xr:uid="{00000000-0005-0000-0000-000037030000}"/>
    <cellStyle name="_강원지역본부_학생용사물함9인용외 91종" xfId="953" xr:uid="{00000000-0005-0000-0000-000038030000}"/>
    <cellStyle name="_건조기최종" xfId="954" xr:uid="{00000000-0005-0000-0000-000039030000}"/>
    <cellStyle name="_경남본부_2006년도_유지관리대상수량" xfId="955" xr:uid="{00000000-0005-0000-0000-00003A030000}"/>
    <cellStyle name="_경남본부_2006년도_유지관리대상수량_경남지역본부(2006년)" xfId="956" xr:uid="{00000000-0005-0000-0000-00003B030000}"/>
    <cellStyle name="_경남본부_2006년도_유지관리대상수량_경남지역본부(2006년)_스테인레스 128종" xfId="957" xr:uid="{00000000-0005-0000-0000-00003C030000}"/>
    <cellStyle name="_경남본부_2006년도_유지관리대상수량_경남지역본부(2006년도)" xfId="958" xr:uid="{00000000-0005-0000-0000-00003D030000}"/>
    <cellStyle name="_경남본부_2006년도_유지관리대상수량_경남지역본부(2006년도)_스테인레스 128종" xfId="959" xr:uid="{00000000-0005-0000-0000-00003E030000}"/>
    <cellStyle name="_경남본부_2006년도_유지관리대상수량_스테인레스 128종" xfId="960" xr:uid="{00000000-0005-0000-0000-00003F030000}"/>
    <cellStyle name="_경남지역본부-" xfId="961" xr:uid="{00000000-0005-0000-0000-000040030000}"/>
    <cellStyle name="_경남지역본부_20041220_상반기" xfId="962" xr:uid="{00000000-0005-0000-0000-000041030000}"/>
    <cellStyle name="_경남지역본부_20041220_상반기_1. 기계환경분야(0709)" xfId="963" xr:uid="{00000000-0005-0000-0000-000042030000}"/>
    <cellStyle name="_경남지역본부_20041220_상반기_1. 기계환경분야(0709)_1. 기계환경분야(0709)" xfId="964" xr:uid="{00000000-0005-0000-0000-000043030000}"/>
    <cellStyle name="_경남지역본부_20041220_상반기_1. 기계환경분야(0709)_1. 기계환경분야(제조)" xfId="965" xr:uid="{00000000-0005-0000-0000-000044030000}"/>
    <cellStyle name="_경남지역본부_20041220_상반기_2005년도급내역서" xfId="966" xr:uid="{00000000-0005-0000-0000-000045030000}"/>
    <cellStyle name="_경남지역본부_20041220_상반기_2005년도급내역서_1. 기계환경분야(0709)" xfId="967" xr:uid="{00000000-0005-0000-0000-000046030000}"/>
    <cellStyle name="_경남지역본부_20041220_상반기_2005년도급내역서_1. 기계환경분야(0709)_1. 기계환경분야(0709)" xfId="968" xr:uid="{00000000-0005-0000-0000-000047030000}"/>
    <cellStyle name="_경남지역본부_20041220_상반기_2005년도급내역서_1. 기계환경분야(0709)_1. 기계환경분야(제조)" xfId="969" xr:uid="{00000000-0005-0000-0000-000048030000}"/>
    <cellStyle name="_경남지역본부_20041220_상반기_2005년도급내역서_TTMS위탁수량(KHC)" xfId="970" xr:uid="{00000000-0005-0000-0000-000049030000}"/>
    <cellStyle name="_경남지역본부_20041220_상반기_2005년도급내역서_TTMS위탁수량(KHC)_1. 기계환경분야(0709)" xfId="971" xr:uid="{00000000-0005-0000-0000-00004A030000}"/>
    <cellStyle name="_경남지역본부_20041220_상반기_2005년도급내역서_TTMS위탁수량(KHC)_1. 기계환경분야(0709)_1. 기계환경분야(0709)" xfId="972" xr:uid="{00000000-0005-0000-0000-00004B030000}"/>
    <cellStyle name="_경남지역본부_20041220_상반기_2005년도급내역서_TTMS위탁수량(KHC)_1. 기계환경분야(0709)_1. 기계환경분야(제조)" xfId="973" xr:uid="{00000000-0005-0000-0000-00004C030000}"/>
    <cellStyle name="_경남지역본부_20041220_상반기_2005년도급내역서_TTMS위탁수량(KHC)_사물함(최종)-수정" xfId="974" xr:uid="{00000000-0005-0000-0000-00004D030000}"/>
    <cellStyle name="_경남지역본부_20041220_상반기_2005년도급내역서_TTMS위탁수량(KHC)_스테인레스 128종" xfId="975" xr:uid="{00000000-0005-0000-0000-00004E030000}"/>
    <cellStyle name="_경남지역본부_20041220_상반기_2005년도급내역서_TTMS위탁수량(KHC)_탈수기-제작" xfId="976" xr:uid="{00000000-0005-0000-0000-00004F030000}"/>
    <cellStyle name="_경남지역본부_20041220_상반기_2005년도급내역서_TTMS위탁수량(KHC)_학생용사물함9인용외 91종" xfId="977" xr:uid="{00000000-0005-0000-0000-000050030000}"/>
    <cellStyle name="_경남지역본부_20041220_상반기_2005년도급내역서_강원지역본부(2006년)" xfId="978" xr:uid="{00000000-0005-0000-0000-000051030000}"/>
    <cellStyle name="_경남지역본부_20041220_상반기_2005년도급내역서_강원지역본부(2006년)_1. 기계환경분야(0709)" xfId="979" xr:uid="{00000000-0005-0000-0000-000052030000}"/>
    <cellStyle name="_경남지역본부_20041220_상반기_2005년도급내역서_강원지역본부(2006년)_1. 기계환경분야(0709)_1. 기계환경분야(0709)" xfId="980" xr:uid="{00000000-0005-0000-0000-000053030000}"/>
    <cellStyle name="_경남지역본부_20041220_상반기_2005년도급내역서_강원지역본부(2006년)_1. 기계환경분야(0709)_1. 기계환경분야(제조)" xfId="981" xr:uid="{00000000-0005-0000-0000-000054030000}"/>
    <cellStyle name="_경남지역본부_20041220_상반기_2005년도급내역서_강원지역본부(2006년)_사물함(최종)-수정" xfId="982" xr:uid="{00000000-0005-0000-0000-000055030000}"/>
    <cellStyle name="_경남지역본부_20041220_상반기_2005년도급내역서_강원지역본부(2006년)_스테인레스 128종" xfId="983" xr:uid="{00000000-0005-0000-0000-000056030000}"/>
    <cellStyle name="_경남지역본부_20041220_상반기_2005년도급내역서_강원지역본부(2006년)_탈수기-제작" xfId="984" xr:uid="{00000000-0005-0000-0000-000057030000}"/>
    <cellStyle name="_경남지역본부_20041220_상반기_2005년도급내역서_강원지역본부(2006년)_학생용사물함9인용외 91종" xfId="985" xr:uid="{00000000-0005-0000-0000-000058030000}"/>
    <cellStyle name="_경남지역본부_20041220_상반기_2005년도급내역서_강원지역본부(2006년-051228)" xfId="986" xr:uid="{00000000-0005-0000-0000-000059030000}"/>
    <cellStyle name="_경남지역본부_20041220_상반기_2005년도급내역서_강원지역본부(2006년-051228)_1. 기계환경분야(0709)" xfId="987" xr:uid="{00000000-0005-0000-0000-00005A030000}"/>
    <cellStyle name="_경남지역본부_20041220_상반기_2005년도급내역서_강원지역본부(2006년-051228)_1. 기계환경분야(0709)_1. 기계환경분야(0709)" xfId="988" xr:uid="{00000000-0005-0000-0000-00005B030000}"/>
    <cellStyle name="_경남지역본부_20041220_상반기_2005년도급내역서_강원지역본부(2006년-051228)_1. 기계환경분야(0709)_1. 기계환경분야(제조)" xfId="989" xr:uid="{00000000-0005-0000-0000-00005C030000}"/>
    <cellStyle name="_경남지역본부_20041220_상반기_2005년도급내역서_강원지역본부(2006년-051228)_사물함(최종)-수정" xfId="990" xr:uid="{00000000-0005-0000-0000-00005D030000}"/>
    <cellStyle name="_경남지역본부_20041220_상반기_2005년도급내역서_강원지역본부(2006년-051228)_스테인레스 128종" xfId="991" xr:uid="{00000000-0005-0000-0000-00005E030000}"/>
    <cellStyle name="_경남지역본부_20041220_상반기_2005년도급내역서_강원지역본부(2006년-051228)_탈수기-제작" xfId="992" xr:uid="{00000000-0005-0000-0000-00005F030000}"/>
    <cellStyle name="_경남지역본부_20041220_상반기_2005년도급내역서_강원지역본부(2006년-051228)_학생용사물함9인용외 91종" xfId="993" xr:uid="{00000000-0005-0000-0000-000060030000}"/>
    <cellStyle name="_경남지역본부_20041220_상반기_2005년도급내역서_강원지역본부(2006년-060102)" xfId="994" xr:uid="{00000000-0005-0000-0000-000061030000}"/>
    <cellStyle name="_경남지역본부_20041220_상반기_2005년도급내역서_강원지역본부(2006년-060102)_1. 기계환경분야(0709)" xfId="995" xr:uid="{00000000-0005-0000-0000-000062030000}"/>
    <cellStyle name="_경남지역본부_20041220_상반기_2005년도급내역서_강원지역본부(2006년-060102)_1. 기계환경분야(0709)_1. 기계환경분야(0709)" xfId="996" xr:uid="{00000000-0005-0000-0000-000063030000}"/>
    <cellStyle name="_경남지역본부_20041220_상반기_2005년도급내역서_강원지역본부(2006년-060102)_1. 기계환경분야(0709)_1. 기계환경분야(제조)" xfId="997" xr:uid="{00000000-0005-0000-0000-000064030000}"/>
    <cellStyle name="_경남지역본부_20041220_상반기_2005년도급내역서_강원지역본부(2006년-060102)_사물함(최종)-수정" xfId="998" xr:uid="{00000000-0005-0000-0000-000065030000}"/>
    <cellStyle name="_경남지역본부_20041220_상반기_2005년도급내역서_강원지역본부(2006년-060102)_스테인레스 128종" xfId="999" xr:uid="{00000000-0005-0000-0000-000066030000}"/>
    <cellStyle name="_경남지역본부_20041220_상반기_2005년도급내역서_강원지역본부(2006년-060102)_탈수기-제작" xfId="1000" xr:uid="{00000000-0005-0000-0000-000067030000}"/>
    <cellStyle name="_경남지역본부_20041220_상반기_2005년도급내역서_강원지역본부(2006년-060102)_학생용사물함9인용외 91종" xfId="1001" xr:uid="{00000000-0005-0000-0000-000068030000}"/>
    <cellStyle name="_경남지역본부_20041220_상반기_2005년도급내역서_경남본부_2006년도_유지관리대상수량" xfId="1002" xr:uid="{00000000-0005-0000-0000-000069030000}"/>
    <cellStyle name="_경남지역본부_20041220_상반기_2005년도급내역서_경남본부_2006년도_유지관리대상수량_경남지역본부(2006년)" xfId="1003" xr:uid="{00000000-0005-0000-0000-00006A030000}"/>
    <cellStyle name="_경남지역본부_20041220_상반기_2005년도급내역서_경남본부_2006년도_유지관리대상수량_경남지역본부(2006년)_스테인레스 128종" xfId="1004" xr:uid="{00000000-0005-0000-0000-00006B030000}"/>
    <cellStyle name="_경남지역본부_20041220_상반기_2005년도급내역서_경남본부_2006년도_유지관리대상수량_경남지역본부(2006년도)" xfId="1005" xr:uid="{00000000-0005-0000-0000-00006C030000}"/>
    <cellStyle name="_경남지역본부_20041220_상반기_2005년도급내역서_경남본부_2006년도_유지관리대상수량_경남지역본부(2006년도)_스테인레스 128종" xfId="1006" xr:uid="{00000000-0005-0000-0000-00006D030000}"/>
    <cellStyle name="_경남지역본부_20041220_상반기_2005년도급내역서_경남본부_2006년도_유지관리대상수량_스테인레스 128종" xfId="1007" xr:uid="{00000000-0005-0000-0000-00006E030000}"/>
    <cellStyle name="_경남지역본부_20041220_상반기_2005년도급내역서_사물함(최종)-수정" xfId="1008" xr:uid="{00000000-0005-0000-0000-00006F030000}"/>
    <cellStyle name="_경남지역본부_20041220_상반기_2005년도급내역서_스테인레스 128종" xfId="1009" xr:uid="{00000000-0005-0000-0000-000070030000}"/>
    <cellStyle name="_경남지역본부_20041220_상반기_2005년도급내역서_중부지역본부(2006년)_기준" xfId="1010" xr:uid="{00000000-0005-0000-0000-000071030000}"/>
    <cellStyle name="_경남지역본부_20041220_상반기_2005년도급내역서_중부지역본부(2006년)_기준_경남지역본부(2006년)" xfId="1011" xr:uid="{00000000-0005-0000-0000-000072030000}"/>
    <cellStyle name="_경남지역본부_20041220_상반기_2005년도급내역서_중부지역본부(2006년)_기준_경남지역본부(2006년)_스테인레스 128종" xfId="1012" xr:uid="{00000000-0005-0000-0000-000073030000}"/>
    <cellStyle name="_경남지역본부_20041220_상반기_2005년도급내역서_중부지역본부(2006년)_기준_경남지역본부(2006년도)" xfId="1013" xr:uid="{00000000-0005-0000-0000-000074030000}"/>
    <cellStyle name="_경남지역본부_20041220_상반기_2005년도급내역서_중부지역본부(2006년)_기준_경남지역본부(2006년도)_스테인레스 128종" xfId="1014" xr:uid="{00000000-0005-0000-0000-000075030000}"/>
    <cellStyle name="_경남지역본부_20041220_상반기_2005년도급내역서_중부지역본부(2006년)_기준_경북지역본부(2006년)" xfId="1015" xr:uid="{00000000-0005-0000-0000-000076030000}"/>
    <cellStyle name="_경남지역본부_20041220_상반기_2005년도급내역서_중부지역본부(2006년)_기준_경북지역본부(2006년)_스테인레스 128종" xfId="1016" xr:uid="{00000000-0005-0000-0000-000077030000}"/>
    <cellStyle name="_경남지역본부_20041220_상반기_2005년도급내역서_중부지역본부(2006년)_기준_경북지역본부(2006년도)" xfId="1017" xr:uid="{00000000-0005-0000-0000-000078030000}"/>
    <cellStyle name="_경남지역본부_20041220_상반기_2005년도급내역서_중부지역본부(2006년)_기준_경북지역본부(2006년도)_스테인레스 128종" xfId="1018" xr:uid="{00000000-0005-0000-0000-000079030000}"/>
    <cellStyle name="_경남지역본부_20041220_상반기_2005년도급내역서_중부지역본부(2006년)_기준_스테인레스 128종" xfId="1019" xr:uid="{00000000-0005-0000-0000-00007A030000}"/>
    <cellStyle name="_경남지역본부_20041220_상반기_2005년도급내역서_중부지역본부(2006년-051220)" xfId="1020" xr:uid="{00000000-0005-0000-0000-00007B030000}"/>
    <cellStyle name="_경남지역본부_20041220_상반기_2005년도급내역서_중부지역본부(2006년-051220)_1. 기계환경분야(0709)" xfId="1021" xr:uid="{00000000-0005-0000-0000-00007C030000}"/>
    <cellStyle name="_경남지역본부_20041220_상반기_2005년도급내역서_중부지역본부(2006년-051220)_1. 기계환경분야(0709)_1. 기계환경분야(0709)" xfId="1022" xr:uid="{00000000-0005-0000-0000-00007D030000}"/>
    <cellStyle name="_경남지역본부_20041220_상반기_2005년도급내역서_중부지역본부(2006년-051220)_1. 기계환경분야(0709)_1. 기계환경분야(제조)" xfId="1023" xr:uid="{00000000-0005-0000-0000-00007E030000}"/>
    <cellStyle name="_경남지역본부_20041220_상반기_2005년도급내역서_중부지역본부(2006년-051220)_사물함(최종)-수정" xfId="1024" xr:uid="{00000000-0005-0000-0000-00007F030000}"/>
    <cellStyle name="_경남지역본부_20041220_상반기_2005년도급내역서_중부지역본부(2006년-051220)_스테인레스 128종" xfId="1025" xr:uid="{00000000-0005-0000-0000-000080030000}"/>
    <cellStyle name="_경남지역본부_20041220_상반기_2005년도급내역서_중부지역본부(2006년-051220)_탈수기-제작" xfId="1026" xr:uid="{00000000-0005-0000-0000-000081030000}"/>
    <cellStyle name="_경남지역본부_20041220_상반기_2005년도급내역서_중부지역본부(2006년-051220)_학생용사물함9인용외 91종" xfId="1027" xr:uid="{00000000-0005-0000-0000-000082030000}"/>
    <cellStyle name="_경남지역본부_20041220_상반기_2005년도급내역서_중부지역본부(2006년-051228)" xfId="1028" xr:uid="{00000000-0005-0000-0000-000083030000}"/>
    <cellStyle name="_경남지역본부_20041220_상반기_2005년도급내역서_중부지역본부(2006년-051228)_1. 기계환경분야(0709)" xfId="1029" xr:uid="{00000000-0005-0000-0000-000084030000}"/>
    <cellStyle name="_경남지역본부_20041220_상반기_2005년도급내역서_중부지역본부(2006년-051228)_1. 기계환경분야(0709)_1. 기계환경분야(0709)" xfId="1030" xr:uid="{00000000-0005-0000-0000-000085030000}"/>
    <cellStyle name="_경남지역본부_20041220_상반기_2005년도급내역서_중부지역본부(2006년-051228)_1. 기계환경분야(0709)_1. 기계환경분야(제조)" xfId="1031" xr:uid="{00000000-0005-0000-0000-000086030000}"/>
    <cellStyle name="_경남지역본부_20041220_상반기_2005년도급내역서_중부지역본부(2006년-051228)_사물함(최종)-수정" xfId="1032" xr:uid="{00000000-0005-0000-0000-000087030000}"/>
    <cellStyle name="_경남지역본부_20041220_상반기_2005년도급내역서_중부지역본부(2006년-051228)_스테인레스 128종" xfId="1033" xr:uid="{00000000-0005-0000-0000-000088030000}"/>
    <cellStyle name="_경남지역본부_20041220_상반기_2005년도급내역서_중부지역본부(2006년-051228)_탈수기-제작" xfId="1034" xr:uid="{00000000-0005-0000-0000-000089030000}"/>
    <cellStyle name="_경남지역본부_20041220_상반기_2005년도급내역서_중부지역본부(2006년-051228)_학생용사물함9인용외 91종" xfId="1035" xr:uid="{00000000-0005-0000-0000-00008A030000}"/>
    <cellStyle name="_경남지역본부_20041220_상반기_2005년도급내역서_중부지역본부(2006년-060102)" xfId="1036" xr:uid="{00000000-0005-0000-0000-00008B030000}"/>
    <cellStyle name="_경남지역본부_20041220_상반기_2005년도급내역서_중부지역본부(2006년-060102)_1. 기계환경분야(0709)" xfId="1037" xr:uid="{00000000-0005-0000-0000-00008C030000}"/>
    <cellStyle name="_경남지역본부_20041220_상반기_2005년도급내역서_중부지역본부(2006년-060102)_1. 기계환경분야(0709)_1. 기계환경분야(0709)" xfId="1038" xr:uid="{00000000-0005-0000-0000-00008D030000}"/>
    <cellStyle name="_경남지역본부_20041220_상반기_2005년도급내역서_중부지역본부(2006년-060102)_1. 기계환경분야(0709)_1. 기계환경분야(제조)" xfId="1039" xr:uid="{00000000-0005-0000-0000-00008E030000}"/>
    <cellStyle name="_경남지역본부_20041220_상반기_2005년도급내역서_중부지역본부(2006년-060102)_사물함(최종)-수정" xfId="1040" xr:uid="{00000000-0005-0000-0000-00008F030000}"/>
    <cellStyle name="_경남지역본부_20041220_상반기_2005년도급내역서_중부지역본부(2006년-060102)_스테인레스 128종" xfId="1041" xr:uid="{00000000-0005-0000-0000-000090030000}"/>
    <cellStyle name="_경남지역본부_20041220_상반기_2005년도급내역서_중부지역본부(2006년-060102)_탈수기-제작" xfId="1042" xr:uid="{00000000-0005-0000-0000-000091030000}"/>
    <cellStyle name="_경남지역본부_20041220_상반기_2005년도급내역서_중부지역본부(2006년-060102)_학생용사물함9인용외 91종" xfId="1043" xr:uid="{00000000-0005-0000-0000-000092030000}"/>
    <cellStyle name="_경남지역본부_20041220_상반기_2005년도급내역서_탈수기-제작" xfId="1044" xr:uid="{00000000-0005-0000-0000-000093030000}"/>
    <cellStyle name="_경남지역본부_20041220_상반기_2005년도급내역서_학생용사물함9인용외 91종" xfId="1045" xr:uid="{00000000-0005-0000-0000-000094030000}"/>
    <cellStyle name="_경남지역본부_20041220_상반기_TTMS위탁수량(KHC)" xfId="1046" xr:uid="{00000000-0005-0000-0000-000095030000}"/>
    <cellStyle name="_경남지역본부_20041220_상반기_TTMS위탁수량(KHC)_1. 기계환경분야(0709)" xfId="1047" xr:uid="{00000000-0005-0000-0000-000096030000}"/>
    <cellStyle name="_경남지역본부_20041220_상반기_TTMS위탁수량(KHC)_1. 기계환경분야(0709)_1. 기계환경분야(0709)" xfId="1048" xr:uid="{00000000-0005-0000-0000-000097030000}"/>
    <cellStyle name="_경남지역본부_20041220_상반기_TTMS위탁수량(KHC)_1. 기계환경분야(0709)_1. 기계환경분야(제조)" xfId="1049" xr:uid="{00000000-0005-0000-0000-000098030000}"/>
    <cellStyle name="_경남지역본부_20041220_상반기_TTMS위탁수량(KHC)_사물함(최종)-수정" xfId="1050" xr:uid="{00000000-0005-0000-0000-000099030000}"/>
    <cellStyle name="_경남지역본부_20041220_상반기_TTMS위탁수량(KHC)_스테인레스 128종" xfId="1051" xr:uid="{00000000-0005-0000-0000-00009A030000}"/>
    <cellStyle name="_경남지역본부_20041220_상반기_TTMS위탁수량(KHC)_탈수기-제작" xfId="1052" xr:uid="{00000000-0005-0000-0000-00009B030000}"/>
    <cellStyle name="_경남지역본부_20041220_상반기_TTMS위탁수량(KHC)_학생용사물함9인용외 91종" xfId="1053" xr:uid="{00000000-0005-0000-0000-00009C030000}"/>
    <cellStyle name="_경남지역본부_20041220_상반기_강원지역본부(2006년)" xfId="1054" xr:uid="{00000000-0005-0000-0000-00009D030000}"/>
    <cellStyle name="_경남지역본부_20041220_상반기_강원지역본부(2006년)_1. 기계환경분야(0709)" xfId="1055" xr:uid="{00000000-0005-0000-0000-00009E030000}"/>
    <cellStyle name="_경남지역본부_20041220_상반기_강원지역본부(2006년)_1. 기계환경분야(0709)_1. 기계환경분야(0709)" xfId="1056" xr:uid="{00000000-0005-0000-0000-00009F030000}"/>
    <cellStyle name="_경남지역본부_20041220_상반기_강원지역본부(2006년)_1. 기계환경분야(0709)_1. 기계환경분야(제조)" xfId="1057" xr:uid="{00000000-0005-0000-0000-0000A0030000}"/>
    <cellStyle name="_경남지역본부_20041220_상반기_강원지역본부(2006년)_사물함(최종)-수정" xfId="1058" xr:uid="{00000000-0005-0000-0000-0000A1030000}"/>
    <cellStyle name="_경남지역본부_20041220_상반기_강원지역본부(2006년)_스테인레스 128종" xfId="1059" xr:uid="{00000000-0005-0000-0000-0000A2030000}"/>
    <cellStyle name="_경남지역본부_20041220_상반기_강원지역본부(2006년)_탈수기-제작" xfId="1060" xr:uid="{00000000-0005-0000-0000-0000A3030000}"/>
    <cellStyle name="_경남지역본부_20041220_상반기_강원지역본부(2006년)_학생용사물함9인용외 91종" xfId="1061" xr:uid="{00000000-0005-0000-0000-0000A4030000}"/>
    <cellStyle name="_경남지역본부_20041220_상반기_강원지역본부(2006년-051228)" xfId="1062" xr:uid="{00000000-0005-0000-0000-0000A5030000}"/>
    <cellStyle name="_경남지역본부_20041220_상반기_강원지역본부(2006년-051228)_1. 기계환경분야(0709)" xfId="1063" xr:uid="{00000000-0005-0000-0000-0000A6030000}"/>
    <cellStyle name="_경남지역본부_20041220_상반기_강원지역본부(2006년-051228)_1. 기계환경분야(0709)_1. 기계환경분야(0709)" xfId="1064" xr:uid="{00000000-0005-0000-0000-0000A7030000}"/>
    <cellStyle name="_경남지역본부_20041220_상반기_강원지역본부(2006년-051228)_1. 기계환경분야(0709)_1. 기계환경분야(제조)" xfId="1065" xr:uid="{00000000-0005-0000-0000-0000A8030000}"/>
    <cellStyle name="_경남지역본부_20041220_상반기_강원지역본부(2006년-051228)_사물함(최종)-수정" xfId="1066" xr:uid="{00000000-0005-0000-0000-0000A9030000}"/>
    <cellStyle name="_경남지역본부_20041220_상반기_강원지역본부(2006년-051228)_스테인레스 128종" xfId="1067" xr:uid="{00000000-0005-0000-0000-0000AA030000}"/>
    <cellStyle name="_경남지역본부_20041220_상반기_강원지역본부(2006년-051228)_탈수기-제작" xfId="1068" xr:uid="{00000000-0005-0000-0000-0000AB030000}"/>
    <cellStyle name="_경남지역본부_20041220_상반기_강원지역본부(2006년-051228)_학생용사물함9인용외 91종" xfId="1069" xr:uid="{00000000-0005-0000-0000-0000AC030000}"/>
    <cellStyle name="_경남지역본부_20041220_상반기_강원지역본부(2006년-060102)" xfId="1070" xr:uid="{00000000-0005-0000-0000-0000AD030000}"/>
    <cellStyle name="_경남지역본부_20041220_상반기_강원지역본부(2006년-060102)_1. 기계환경분야(0709)" xfId="1071" xr:uid="{00000000-0005-0000-0000-0000AE030000}"/>
    <cellStyle name="_경남지역본부_20041220_상반기_강원지역본부(2006년-060102)_1. 기계환경분야(0709)_1. 기계환경분야(0709)" xfId="1072" xr:uid="{00000000-0005-0000-0000-0000AF030000}"/>
    <cellStyle name="_경남지역본부_20041220_상반기_강원지역본부(2006년-060102)_1. 기계환경분야(0709)_1. 기계환경분야(제조)" xfId="1073" xr:uid="{00000000-0005-0000-0000-0000B0030000}"/>
    <cellStyle name="_경남지역본부_20041220_상반기_강원지역본부(2006년-060102)_사물함(최종)-수정" xfId="1074" xr:uid="{00000000-0005-0000-0000-0000B1030000}"/>
    <cellStyle name="_경남지역본부_20041220_상반기_강원지역본부(2006년-060102)_스테인레스 128종" xfId="1075" xr:uid="{00000000-0005-0000-0000-0000B2030000}"/>
    <cellStyle name="_경남지역본부_20041220_상반기_강원지역본부(2006년-060102)_탈수기-제작" xfId="1076" xr:uid="{00000000-0005-0000-0000-0000B3030000}"/>
    <cellStyle name="_경남지역본부_20041220_상반기_강원지역본부(2006년-060102)_학생용사물함9인용외 91종" xfId="1077" xr:uid="{00000000-0005-0000-0000-0000B4030000}"/>
    <cellStyle name="_경남지역본부_20041220_상반기_경남본부_2006년도_유지관리대상수량" xfId="1078" xr:uid="{00000000-0005-0000-0000-0000B5030000}"/>
    <cellStyle name="_경남지역본부_20041220_상반기_경남본부_2006년도_유지관리대상수량_경남지역본부(2006년)" xfId="1079" xr:uid="{00000000-0005-0000-0000-0000B6030000}"/>
    <cellStyle name="_경남지역본부_20041220_상반기_경남본부_2006년도_유지관리대상수량_경남지역본부(2006년)_스테인레스 128종" xfId="1080" xr:uid="{00000000-0005-0000-0000-0000B7030000}"/>
    <cellStyle name="_경남지역본부_20041220_상반기_경남본부_2006년도_유지관리대상수량_경남지역본부(2006년도)" xfId="1081" xr:uid="{00000000-0005-0000-0000-0000B8030000}"/>
    <cellStyle name="_경남지역본부_20041220_상반기_경남본부_2006년도_유지관리대상수량_경남지역본부(2006년도)_스테인레스 128종" xfId="1082" xr:uid="{00000000-0005-0000-0000-0000B9030000}"/>
    <cellStyle name="_경남지역본부_20041220_상반기_경남본부_2006년도_유지관리대상수량_스테인레스 128종" xfId="1083" xr:uid="{00000000-0005-0000-0000-0000BA030000}"/>
    <cellStyle name="_경남지역본부_20041220_상반기_사물함(최종)-수정" xfId="1084" xr:uid="{00000000-0005-0000-0000-0000BB030000}"/>
    <cellStyle name="_경남지역본부_20041220_상반기_스테인레스 128종" xfId="1085" xr:uid="{00000000-0005-0000-0000-0000BC030000}"/>
    <cellStyle name="_경남지역본부_20041220_상반기_중부지역본부(2006년)_기준" xfId="1086" xr:uid="{00000000-0005-0000-0000-0000BD030000}"/>
    <cellStyle name="_경남지역본부_20041220_상반기_중부지역본부(2006년)_기준_경남지역본부(2006년)" xfId="1087" xr:uid="{00000000-0005-0000-0000-0000BE030000}"/>
    <cellStyle name="_경남지역본부_20041220_상반기_중부지역본부(2006년)_기준_경남지역본부(2006년)_스테인레스 128종" xfId="1088" xr:uid="{00000000-0005-0000-0000-0000BF030000}"/>
    <cellStyle name="_경남지역본부_20041220_상반기_중부지역본부(2006년)_기준_경남지역본부(2006년도)" xfId="1089" xr:uid="{00000000-0005-0000-0000-0000C0030000}"/>
    <cellStyle name="_경남지역본부_20041220_상반기_중부지역본부(2006년)_기준_경남지역본부(2006년도)_스테인레스 128종" xfId="1090" xr:uid="{00000000-0005-0000-0000-0000C1030000}"/>
    <cellStyle name="_경남지역본부_20041220_상반기_중부지역본부(2006년)_기준_경북지역본부(2006년)" xfId="1091" xr:uid="{00000000-0005-0000-0000-0000C2030000}"/>
    <cellStyle name="_경남지역본부_20041220_상반기_중부지역본부(2006년)_기준_경북지역본부(2006년)_스테인레스 128종" xfId="1092" xr:uid="{00000000-0005-0000-0000-0000C3030000}"/>
    <cellStyle name="_경남지역본부_20041220_상반기_중부지역본부(2006년)_기준_경북지역본부(2006년도)" xfId="1093" xr:uid="{00000000-0005-0000-0000-0000C4030000}"/>
    <cellStyle name="_경남지역본부_20041220_상반기_중부지역본부(2006년)_기준_경북지역본부(2006년도)_스테인레스 128종" xfId="1094" xr:uid="{00000000-0005-0000-0000-0000C5030000}"/>
    <cellStyle name="_경남지역본부_20041220_상반기_중부지역본부(2006년)_기준_스테인레스 128종" xfId="1095" xr:uid="{00000000-0005-0000-0000-0000C6030000}"/>
    <cellStyle name="_경남지역본부_20041220_상반기_중부지역본부(2006년-051220)" xfId="1096" xr:uid="{00000000-0005-0000-0000-0000C7030000}"/>
    <cellStyle name="_경남지역본부_20041220_상반기_중부지역본부(2006년-051220)_1. 기계환경분야(0709)" xfId="1097" xr:uid="{00000000-0005-0000-0000-0000C8030000}"/>
    <cellStyle name="_경남지역본부_20041220_상반기_중부지역본부(2006년-051220)_1. 기계환경분야(0709)_1. 기계환경분야(0709)" xfId="1098" xr:uid="{00000000-0005-0000-0000-0000C9030000}"/>
    <cellStyle name="_경남지역본부_20041220_상반기_중부지역본부(2006년-051220)_1. 기계환경분야(0709)_1. 기계환경분야(제조)" xfId="1099" xr:uid="{00000000-0005-0000-0000-0000CA030000}"/>
    <cellStyle name="_경남지역본부_20041220_상반기_중부지역본부(2006년-051220)_사물함(최종)-수정" xfId="1100" xr:uid="{00000000-0005-0000-0000-0000CB030000}"/>
    <cellStyle name="_경남지역본부_20041220_상반기_중부지역본부(2006년-051220)_스테인레스 128종" xfId="1101" xr:uid="{00000000-0005-0000-0000-0000CC030000}"/>
    <cellStyle name="_경남지역본부_20041220_상반기_중부지역본부(2006년-051220)_탈수기-제작" xfId="1102" xr:uid="{00000000-0005-0000-0000-0000CD030000}"/>
    <cellStyle name="_경남지역본부_20041220_상반기_중부지역본부(2006년-051220)_학생용사물함9인용외 91종" xfId="1103" xr:uid="{00000000-0005-0000-0000-0000CE030000}"/>
    <cellStyle name="_경남지역본부_20041220_상반기_중부지역본부(2006년-051228)" xfId="1104" xr:uid="{00000000-0005-0000-0000-0000CF030000}"/>
    <cellStyle name="_경남지역본부_20041220_상반기_중부지역본부(2006년-051228)_1. 기계환경분야(0709)" xfId="1105" xr:uid="{00000000-0005-0000-0000-0000D0030000}"/>
    <cellStyle name="_경남지역본부_20041220_상반기_중부지역본부(2006년-051228)_1. 기계환경분야(0709)_1. 기계환경분야(0709)" xfId="1106" xr:uid="{00000000-0005-0000-0000-0000D1030000}"/>
    <cellStyle name="_경남지역본부_20041220_상반기_중부지역본부(2006년-051228)_1. 기계환경분야(0709)_1. 기계환경분야(제조)" xfId="1107" xr:uid="{00000000-0005-0000-0000-0000D2030000}"/>
    <cellStyle name="_경남지역본부_20041220_상반기_중부지역본부(2006년-051228)_사물함(최종)-수정" xfId="1108" xr:uid="{00000000-0005-0000-0000-0000D3030000}"/>
    <cellStyle name="_경남지역본부_20041220_상반기_중부지역본부(2006년-051228)_스테인레스 128종" xfId="1109" xr:uid="{00000000-0005-0000-0000-0000D4030000}"/>
    <cellStyle name="_경남지역본부_20041220_상반기_중부지역본부(2006년-051228)_탈수기-제작" xfId="1110" xr:uid="{00000000-0005-0000-0000-0000D5030000}"/>
    <cellStyle name="_경남지역본부_20041220_상반기_중부지역본부(2006년-051228)_학생용사물함9인용외 91종" xfId="1111" xr:uid="{00000000-0005-0000-0000-0000D6030000}"/>
    <cellStyle name="_경남지역본부_20041220_상반기_중부지역본부(2006년-060102)" xfId="1112" xr:uid="{00000000-0005-0000-0000-0000D7030000}"/>
    <cellStyle name="_경남지역본부_20041220_상반기_중부지역본부(2006년-060102)_1. 기계환경분야(0709)" xfId="1113" xr:uid="{00000000-0005-0000-0000-0000D8030000}"/>
    <cellStyle name="_경남지역본부_20041220_상반기_중부지역본부(2006년-060102)_1. 기계환경분야(0709)_1. 기계환경분야(0709)" xfId="1114" xr:uid="{00000000-0005-0000-0000-0000D9030000}"/>
    <cellStyle name="_경남지역본부_20041220_상반기_중부지역본부(2006년-060102)_1. 기계환경분야(0709)_1. 기계환경분야(제조)" xfId="1115" xr:uid="{00000000-0005-0000-0000-0000DA030000}"/>
    <cellStyle name="_경남지역본부_20041220_상반기_중부지역본부(2006년-060102)_사물함(최종)-수정" xfId="1116" xr:uid="{00000000-0005-0000-0000-0000DB030000}"/>
    <cellStyle name="_경남지역본부_20041220_상반기_중부지역본부(2006년-060102)_스테인레스 128종" xfId="1117" xr:uid="{00000000-0005-0000-0000-0000DC030000}"/>
    <cellStyle name="_경남지역본부_20041220_상반기_중부지역본부(2006년-060102)_탈수기-제작" xfId="1118" xr:uid="{00000000-0005-0000-0000-0000DD030000}"/>
    <cellStyle name="_경남지역본부_20041220_상반기_중부지역본부(2006년-060102)_학생용사물함9인용외 91종" xfId="1119" xr:uid="{00000000-0005-0000-0000-0000DE030000}"/>
    <cellStyle name="_경남지역본부_20041220_상반기_탈수기-제작" xfId="1120" xr:uid="{00000000-0005-0000-0000-0000DF030000}"/>
    <cellStyle name="_경남지역본부_20041220_상반기_학생용사물함9인용외 91종" xfId="1121" xr:uid="{00000000-0005-0000-0000-0000E0030000}"/>
    <cellStyle name="_경남지역본부-_스테인레스 128종" xfId="1122" xr:uid="{00000000-0005-0000-0000-0000E1030000}"/>
    <cellStyle name="_경북지역본부-" xfId="1123" xr:uid="{00000000-0005-0000-0000-0000E2030000}"/>
    <cellStyle name="_경북지역본부-_스테인레스 128종" xfId="1124" xr:uid="{00000000-0005-0000-0000-0000E3030000}"/>
    <cellStyle name="_계중기(최종)" xfId="1125" xr:uid="{00000000-0005-0000-0000-0000E4030000}"/>
    <cellStyle name="_계중기(최종)_1. 기계환경분야(0709)" xfId="1126" xr:uid="{00000000-0005-0000-0000-0000E5030000}"/>
    <cellStyle name="_계중기(최종)_1. 기계환경분야(0709)_1. 기계환경분야(0709)" xfId="1127" xr:uid="{00000000-0005-0000-0000-0000E6030000}"/>
    <cellStyle name="_계중기(최종)_1. 기계환경분야(0709)_1. 기계환경분야(제조)" xfId="1128" xr:uid="{00000000-0005-0000-0000-0000E7030000}"/>
    <cellStyle name="_사물함(최종)-수정" xfId="1129" xr:uid="{00000000-0005-0000-0000-0000E8030000}"/>
    <cellStyle name="_순천 남부시장" xfId="1130" xr:uid="{00000000-0005-0000-0000-0000E9030000}"/>
    <cellStyle name="_순천 남부시장_1. 기계환경분야(0709)" xfId="1131" xr:uid="{00000000-0005-0000-0000-0000EA030000}"/>
    <cellStyle name="_순천 남부시장_1. 기계환경분야(0709)_1. 기계환경분야(0709)" xfId="1132" xr:uid="{00000000-0005-0000-0000-0000EB030000}"/>
    <cellStyle name="_순천 남부시장_1. 기계환경분야(0709)_1. 기계환경분야(제조)" xfId="1133" xr:uid="{00000000-0005-0000-0000-0000EC030000}"/>
    <cellStyle name="_승강기 및 CRT 감시반(0416)" xfId="1134" xr:uid="{00000000-0005-0000-0000-0000ED030000}"/>
    <cellStyle name="_신·재생에너지홍보관 전시물제작(전시조합)" xfId="1135" xr:uid="{00000000-0005-0000-0000-0000EE030000}"/>
    <cellStyle name="_신·재생에너지홍보관 전시물제작(전시조합)_1. 기계환경분야(0709)" xfId="1136" xr:uid="{00000000-0005-0000-0000-0000EF030000}"/>
    <cellStyle name="_신·재생에너지홍보관 전시물제작(전시조합)_1. 기계환경분야(0709)_1. 기계환경분야(0709)" xfId="1137" xr:uid="{00000000-0005-0000-0000-0000F0030000}"/>
    <cellStyle name="_신·재생에너지홍보관 전시물제작(전시조합)_1. 기계환경분야(0709)_1. 기계환경분야(제조)" xfId="1138" xr:uid="{00000000-0005-0000-0000-0000F1030000}"/>
    <cellStyle name="_전남남부권광역상수도 수처리모형(설치-최종)" xfId="1139" xr:uid="{00000000-0005-0000-0000-0000F2030000}"/>
    <cellStyle name="_전남남부권광역상수도 수처리모형(설치-최종)_1. 기계환경분야(0709)" xfId="1140" xr:uid="{00000000-0005-0000-0000-0000F3030000}"/>
    <cellStyle name="_전남남부권광역상수도 수처리모형(설치-최종)_1. 기계환경분야(0709)_1. 기계환경분야(0709)" xfId="1141" xr:uid="{00000000-0005-0000-0000-0000F4030000}"/>
    <cellStyle name="_전남남부권광역상수도 수처리모형(설치-최종)_1. 기계환경분야(0709)_1. 기계환경분야(제조)" xfId="1142" xr:uid="{00000000-0005-0000-0000-0000F5030000}"/>
    <cellStyle name="_전남남부권광역상수도 수처리모형(제조-최종)" xfId="1143" xr:uid="{00000000-0005-0000-0000-0000F6030000}"/>
    <cellStyle name="_중부지역본부-" xfId="1144" xr:uid="{00000000-0005-0000-0000-0000F7030000}"/>
    <cellStyle name="_중부지역본부(2006년)_기준" xfId="1145" xr:uid="{00000000-0005-0000-0000-0000F8030000}"/>
    <cellStyle name="_중부지역본부(2006년)_기준_1. 기계환경분야(0709)" xfId="1146" xr:uid="{00000000-0005-0000-0000-0000F9030000}"/>
    <cellStyle name="_중부지역본부(2006년)_기준_1. 기계환경분야(0709)_1. 기계환경분야(0709)" xfId="1147" xr:uid="{00000000-0005-0000-0000-0000FA030000}"/>
    <cellStyle name="_중부지역본부(2006년)_기준_1. 기계환경분야(0709)_1. 기계환경분야(제조)" xfId="1148" xr:uid="{00000000-0005-0000-0000-0000FB030000}"/>
    <cellStyle name="_중부지역본부(2006년)_기준_경남지역본부(2006년)" xfId="1149" xr:uid="{00000000-0005-0000-0000-0000FC030000}"/>
    <cellStyle name="_중부지역본부(2006년)_기준_경남지역본부(2006년)_스테인레스 128종" xfId="1150" xr:uid="{00000000-0005-0000-0000-0000FD030000}"/>
    <cellStyle name="_중부지역본부(2006년)_기준_경남지역본부(2006년도)" xfId="1151" xr:uid="{00000000-0005-0000-0000-0000FE030000}"/>
    <cellStyle name="_중부지역본부(2006년)_기준_경남지역본부(2006년도)_스테인레스 128종" xfId="1152" xr:uid="{00000000-0005-0000-0000-0000FF030000}"/>
    <cellStyle name="_중부지역본부(2006년)_기준_경북지역본부(2006년)" xfId="1153" xr:uid="{00000000-0005-0000-0000-000000040000}"/>
    <cellStyle name="_중부지역본부(2006년)_기준_경북지역본부(2006년)_스테인레스 128종" xfId="1154" xr:uid="{00000000-0005-0000-0000-000001040000}"/>
    <cellStyle name="_중부지역본부(2006년)_기준_경북지역본부(2006년도)" xfId="1155" xr:uid="{00000000-0005-0000-0000-000002040000}"/>
    <cellStyle name="_중부지역본부(2006년)_기준_경북지역본부(2006년도)_스테인레스 128종" xfId="1156" xr:uid="{00000000-0005-0000-0000-000003040000}"/>
    <cellStyle name="_중부지역본부(2006년)_기준_사물함(최종)-수정" xfId="1157" xr:uid="{00000000-0005-0000-0000-000004040000}"/>
    <cellStyle name="_중부지역본부(2006년)_기준_스테인레스 128종" xfId="1158" xr:uid="{00000000-0005-0000-0000-000005040000}"/>
    <cellStyle name="_중부지역본부(2006년)_기준_탈수기-제작" xfId="1159" xr:uid="{00000000-0005-0000-0000-000006040000}"/>
    <cellStyle name="_중부지역본부(2006년)_기준_학생용사물함9인용외 91종" xfId="1160" xr:uid="{00000000-0005-0000-0000-000007040000}"/>
    <cellStyle name="_중부지역본부(2006년-051220)" xfId="1161" xr:uid="{00000000-0005-0000-0000-000008040000}"/>
    <cellStyle name="_중부지역본부(2006년-051220)_1. 기계환경분야(0709)" xfId="1162" xr:uid="{00000000-0005-0000-0000-000009040000}"/>
    <cellStyle name="_중부지역본부(2006년-051220)_1. 기계환경분야(0709)_1. 기계환경분야(0709)" xfId="1163" xr:uid="{00000000-0005-0000-0000-00000A040000}"/>
    <cellStyle name="_중부지역본부(2006년-051220)_1. 기계환경분야(0709)_1. 기계환경분야(제조)" xfId="1164" xr:uid="{00000000-0005-0000-0000-00000B040000}"/>
    <cellStyle name="_중부지역본부(2006년-051220)_사물함(최종)-수정" xfId="1165" xr:uid="{00000000-0005-0000-0000-00000C040000}"/>
    <cellStyle name="_중부지역본부(2006년-051220)_스테인레스 128종" xfId="1166" xr:uid="{00000000-0005-0000-0000-00000D040000}"/>
    <cellStyle name="_중부지역본부(2006년-051220)_탈수기-제작" xfId="1167" xr:uid="{00000000-0005-0000-0000-00000E040000}"/>
    <cellStyle name="_중부지역본부(2006년-051220)_학생용사물함9인용외 91종" xfId="1168" xr:uid="{00000000-0005-0000-0000-00000F040000}"/>
    <cellStyle name="_중부지역본부(2006년-051228)" xfId="1169" xr:uid="{00000000-0005-0000-0000-000010040000}"/>
    <cellStyle name="_중부지역본부(2006년-051228)_1. 기계환경분야(0709)" xfId="1170" xr:uid="{00000000-0005-0000-0000-000011040000}"/>
    <cellStyle name="_중부지역본부(2006년-051228)_1. 기계환경분야(0709)_1. 기계환경분야(0709)" xfId="1171" xr:uid="{00000000-0005-0000-0000-000012040000}"/>
    <cellStyle name="_중부지역본부(2006년-051228)_1. 기계환경분야(0709)_1. 기계환경분야(제조)" xfId="1172" xr:uid="{00000000-0005-0000-0000-000013040000}"/>
    <cellStyle name="_중부지역본부(2006년-051228)_사물함(최종)-수정" xfId="1173" xr:uid="{00000000-0005-0000-0000-000014040000}"/>
    <cellStyle name="_중부지역본부(2006년-051228)_스테인레스 128종" xfId="1174" xr:uid="{00000000-0005-0000-0000-000015040000}"/>
    <cellStyle name="_중부지역본부(2006년-051228)_탈수기-제작" xfId="1175" xr:uid="{00000000-0005-0000-0000-000016040000}"/>
    <cellStyle name="_중부지역본부(2006년-051228)_학생용사물함9인용외 91종" xfId="1176" xr:uid="{00000000-0005-0000-0000-000017040000}"/>
    <cellStyle name="_중부지역본부(2006년-060102)" xfId="1177" xr:uid="{00000000-0005-0000-0000-000018040000}"/>
    <cellStyle name="_중부지역본부(2006년-060102)_1. 기계환경분야(0709)" xfId="1178" xr:uid="{00000000-0005-0000-0000-000019040000}"/>
    <cellStyle name="_중부지역본부(2006년-060102)_1. 기계환경분야(0709)_1. 기계환경분야(0709)" xfId="1179" xr:uid="{00000000-0005-0000-0000-00001A040000}"/>
    <cellStyle name="_중부지역본부(2006년-060102)_1. 기계환경분야(0709)_1. 기계환경분야(제조)" xfId="1180" xr:uid="{00000000-0005-0000-0000-00001B040000}"/>
    <cellStyle name="_중부지역본부(2006년-060102)_사물함(최종)-수정" xfId="1181" xr:uid="{00000000-0005-0000-0000-00001C040000}"/>
    <cellStyle name="_중부지역본부(2006년-060102)_스테인레스 128종" xfId="1182" xr:uid="{00000000-0005-0000-0000-00001D040000}"/>
    <cellStyle name="_중부지역본부(2006년-060102)_탈수기-제작" xfId="1183" xr:uid="{00000000-0005-0000-0000-00001E040000}"/>
    <cellStyle name="_중부지역본부(2006년-060102)_학생용사물함9인용외 91종" xfId="1184" xr:uid="{00000000-0005-0000-0000-00001F040000}"/>
    <cellStyle name="_중부지역본부-_스테인레스 128종" xfId="1185" xr:uid="{00000000-0005-0000-0000-000020040000}"/>
    <cellStyle name="_컴퓨터시스템-최종(11.12)" xfId="1186" xr:uid="{00000000-0005-0000-0000-000021040000}"/>
    <cellStyle name="_탈수기-제작" xfId="1187" xr:uid="{00000000-0005-0000-0000-000022040000}"/>
    <cellStyle name="_통행료면탈방지시스템(최종)" xfId="1188" xr:uid="{00000000-0005-0000-0000-000023040000}"/>
    <cellStyle name="_통행료면탈방지시스템(최종)_스테인레스 128종" xfId="1189" xr:uid="{00000000-0005-0000-0000-000024040000}"/>
    <cellStyle name="_학생용사물함9인용외 91종" xfId="1190" xr:uid="{00000000-0005-0000-0000-000025040000}"/>
    <cellStyle name="_호남지역본부(2006년-051220)" xfId="1191" xr:uid="{00000000-0005-0000-0000-000026040000}"/>
    <cellStyle name="0" xfId="1192" xr:uid="{00000000-0005-0000-0000-000027040000}"/>
    <cellStyle name="0 2" xfId="2158" xr:uid="{00000000-0005-0000-0000-000028040000}"/>
    <cellStyle name="0%" xfId="1193" xr:uid="{00000000-0005-0000-0000-000029040000}"/>
    <cellStyle name="0,0_x000d__x000a_NA_x000d__x000a_" xfId="1194" xr:uid="{00000000-0005-0000-0000-00002A040000}"/>
    <cellStyle name="0.0" xfId="1195" xr:uid="{00000000-0005-0000-0000-00002B040000}"/>
    <cellStyle name="0.0 2" xfId="2159" xr:uid="{00000000-0005-0000-0000-00002C040000}"/>
    <cellStyle name="0.0%" xfId="1196" xr:uid="{00000000-0005-0000-0000-00002D040000}"/>
    <cellStyle name="0.00" xfId="1197" xr:uid="{00000000-0005-0000-0000-00002E040000}"/>
    <cellStyle name="0.00 2" xfId="2160" xr:uid="{00000000-0005-0000-0000-00002F040000}"/>
    <cellStyle name="0.00%" xfId="1198" xr:uid="{00000000-0005-0000-0000-000030040000}"/>
    <cellStyle name="0.000%" xfId="1199" xr:uid="{00000000-0005-0000-0000-000031040000}"/>
    <cellStyle name="0.0000%" xfId="1200" xr:uid="{00000000-0005-0000-0000-000032040000}"/>
    <cellStyle name="00" xfId="1201" xr:uid="{00000000-0005-0000-0000-000033040000}"/>
    <cellStyle name="¼yAU(R)" xfId="1202" xr:uid="{00000000-0005-0000-0000-000034040000}"/>
    <cellStyle name="1" xfId="16" xr:uid="{00000000-0005-0000-0000-000035040000}"/>
    <cellStyle name="1 000 Kč_RESULTS" xfId="1203" xr:uid="{00000000-0005-0000-0000-000036040000}"/>
    <cellStyle name="1.1" xfId="1204" xr:uid="{00000000-0005-0000-0000-000037040000}"/>
    <cellStyle name="1.10" xfId="1205" xr:uid="{00000000-0005-0000-0000-000038040000}"/>
    <cellStyle name="1_ALD SYSTEM" xfId="1206" xr:uid="{00000000-0005-0000-0000-000039040000}"/>
    <cellStyle name="1_total" xfId="1207" xr:uid="{00000000-0005-0000-0000-00003A040000}"/>
    <cellStyle name="1_total_1. 기계환경분야(0709)" xfId="1208" xr:uid="{00000000-0005-0000-0000-00003B040000}"/>
    <cellStyle name="1_total_1. 기계환경분야(0709)_1. 기계환경분야(0709)" xfId="1209" xr:uid="{00000000-0005-0000-0000-00003C040000}"/>
    <cellStyle name="1_total_1. 기계환경분야(0709)_1. 기계환경분야(제조)" xfId="1210" xr:uid="{00000000-0005-0000-0000-00003D040000}"/>
    <cellStyle name="1_tree" xfId="1211" xr:uid="{00000000-0005-0000-0000-00003E040000}"/>
    <cellStyle name="1_tree_1. 기계환경분야(0709)" xfId="1212" xr:uid="{00000000-0005-0000-0000-00003F040000}"/>
    <cellStyle name="1_tree_1. 기계환경분야(0709)_1. 기계환경분야(0709)" xfId="1213" xr:uid="{00000000-0005-0000-0000-000040040000}"/>
    <cellStyle name="1_tree_1. 기계환경분야(0709)_1. 기계환경분야(제조)" xfId="1214" xr:uid="{00000000-0005-0000-0000-000041040000}"/>
    <cellStyle name="1_tree_수량산출" xfId="1215" xr:uid="{00000000-0005-0000-0000-000042040000}"/>
    <cellStyle name="1_tree_수량산출_1. 기계환경분야(0709)" xfId="1216" xr:uid="{00000000-0005-0000-0000-000043040000}"/>
    <cellStyle name="1_tree_수량산출_1. 기계환경분야(0709)_1. 기계환경분야(0709)" xfId="1217" xr:uid="{00000000-0005-0000-0000-000044040000}"/>
    <cellStyle name="1_tree_수량산출_1. 기계환경분야(0709)_1. 기계환경분야(제조)" xfId="1218" xr:uid="{00000000-0005-0000-0000-000045040000}"/>
    <cellStyle name="1_가로등주" xfId="1219" xr:uid="{00000000-0005-0000-0000-000046040000}"/>
    <cellStyle name="1_사물함(최종)-수정" xfId="1220" xr:uid="{00000000-0005-0000-0000-000047040000}"/>
    <cellStyle name="1_신기술제품_내식성실험대" xfId="1221" xr:uid="{00000000-0005-0000-0000-000048040000}"/>
    <cellStyle name="1_전송_물량공수" xfId="1222" xr:uid="{00000000-0005-0000-0000-000049040000}"/>
    <cellStyle name="1_컴퓨터시스템-최종(11.12)" xfId="1223" xr:uid="{00000000-0005-0000-0000-00004A040000}"/>
    <cellStyle name="1_탈수기-제작" xfId="1224" xr:uid="{00000000-0005-0000-0000-00004B040000}"/>
    <cellStyle name="1_학생용사물함9인용외 91종" xfId="1225" xr:uid="{00000000-0005-0000-0000-00004C040000}"/>
    <cellStyle name="10" xfId="1226" xr:uid="{00000000-0005-0000-0000-00004D040000}"/>
    <cellStyle name="11" xfId="1227" xr:uid="{00000000-0005-0000-0000-00004E040000}"/>
    <cellStyle name="111" xfId="1228" xr:uid="{00000000-0005-0000-0000-00004F040000}"/>
    <cellStyle name="120" xfId="1229" xr:uid="{00000000-0005-0000-0000-000050040000}"/>
    <cellStyle name="19990216" xfId="1230" xr:uid="{00000000-0005-0000-0000-000051040000}"/>
    <cellStyle name="¹éº" xfId="1231" xr:uid="{00000000-0005-0000-0000-000052040000}"/>
    <cellStyle name="¹eºÐA²_AIAIC°AuCoE² " xfId="1232" xr:uid="{00000000-0005-0000-0000-000053040000}"/>
    <cellStyle name="1월" xfId="17" xr:uid="{00000000-0005-0000-0000-000054040000}"/>
    <cellStyle name="1월 2" xfId="1233" xr:uid="{00000000-0005-0000-0000-000055040000}"/>
    <cellStyle name="2)" xfId="1234" xr:uid="{00000000-0005-0000-0000-000056040000}"/>
    <cellStyle name="2자리" xfId="1235" xr:uid="{00000000-0005-0000-0000-000057040000}"/>
    <cellStyle name="³?a￥" xfId="1236" xr:uid="{00000000-0005-0000-0000-000058040000}"/>
    <cellStyle name="60" xfId="1237" xr:uid="{00000000-0005-0000-0000-000059040000}"/>
    <cellStyle name="_x0014_7." xfId="1238" xr:uid="{00000000-0005-0000-0000-00005A040000}"/>
    <cellStyle name="82" xfId="1239" xr:uid="{00000000-0005-0000-0000-00005B040000}"/>
    <cellStyle name="90" xfId="1240" xr:uid="{00000000-0005-0000-0000-00005C040000}"/>
    <cellStyle name="A¨­￠￢￠O [0]_INQUIRY ￠?￥i¨u¡AAⓒ￢Aⓒª " xfId="1241" xr:uid="{00000000-0005-0000-0000-00005D040000}"/>
    <cellStyle name="A¨­￠￢￠O_INQUIRY ￠?￥i¨u¡AAⓒ￢Aⓒª " xfId="1242" xr:uid="{00000000-0005-0000-0000-00005E040000}"/>
    <cellStyle name="AA" xfId="18" xr:uid="{00000000-0005-0000-0000-00005F040000}"/>
    <cellStyle name="aa 2" xfId="1243" xr:uid="{00000000-0005-0000-0000-000060040000}"/>
    <cellStyle name="Actual Date" xfId="1244" xr:uid="{00000000-0005-0000-0000-000061040000}"/>
    <cellStyle name="Åë" xfId="1245" xr:uid="{00000000-0005-0000-0000-000062040000}"/>
    <cellStyle name="Aee­ " xfId="1246" xr:uid="{00000000-0005-0000-0000-000063040000}"/>
    <cellStyle name="Åëè­ [" xfId="1247" xr:uid="{00000000-0005-0000-0000-000064040000}"/>
    <cellStyle name="AeE­ [0]_  A¾  CO  " xfId="1248" xr:uid="{00000000-0005-0000-0000-000065040000}"/>
    <cellStyle name="ÅëÈ­ [0]_¸ðÇü¸·" xfId="1249" xr:uid="{00000000-0005-0000-0000-000066040000}"/>
    <cellStyle name="AeE­ [0]_¿­¸° INT" xfId="1250" xr:uid="{00000000-0005-0000-0000-000067040000}"/>
    <cellStyle name="ÅëÈ­ [0]_»óºÎ¼ö·®Áý°è " xfId="1251" xr:uid="{00000000-0005-0000-0000-000068040000}"/>
    <cellStyle name="AeE­ [0]_¼oAI¼º " xfId="1252" xr:uid="{00000000-0005-0000-0000-000069040000}"/>
    <cellStyle name="ÅëÈ­ [0]_Á¤»ê¼­°©Áö" xfId="1253" xr:uid="{00000000-0005-0000-0000-00006A040000}"/>
    <cellStyle name="AeE­ [0]_A¾CO½A¼³ " xfId="1254" xr:uid="{00000000-0005-0000-0000-00006B040000}"/>
    <cellStyle name="ÅëÈ­ [0]_INQUIRY ¿µ¾÷ÃßÁø " xfId="19" xr:uid="{00000000-0005-0000-0000-00006C040000}"/>
    <cellStyle name="AeE­ [0]_INQUIRY ¿μ¾÷AßAø " xfId="20" xr:uid="{00000000-0005-0000-0000-00006D040000}"/>
    <cellStyle name="ÅëÈ­ [0]_laroux" xfId="1255" xr:uid="{00000000-0005-0000-0000-00006E040000}"/>
    <cellStyle name="Aee­ _06년)하이패스_점검내역" xfId="1256" xr:uid="{00000000-0005-0000-0000-00006F040000}"/>
    <cellStyle name="AeE­_  A¾  CO  " xfId="1257" xr:uid="{00000000-0005-0000-0000-000070040000}"/>
    <cellStyle name="ÅëÈ­_¸ðÇü¸·" xfId="1258" xr:uid="{00000000-0005-0000-0000-000071040000}"/>
    <cellStyle name="AeE­_¿­¸° INT" xfId="1259" xr:uid="{00000000-0005-0000-0000-000072040000}"/>
    <cellStyle name="ÅëÈ­_»óºÎ¼ö·®Áý°è " xfId="1260" xr:uid="{00000000-0005-0000-0000-000073040000}"/>
    <cellStyle name="AeE­_¼oAI¼º " xfId="1261" xr:uid="{00000000-0005-0000-0000-000074040000}"/>
    <cellStyle name="ÅëÈ­_Á¤»ê¼­°©Áö" xfId="1262" xr:uid="{00000000-0005-0000-0000-000075040000}"/>
    <cellStyle name="AeE­_A¾CO½A¼³ " xfId="1263" xr:uid="{00000000-0005-0000-0000-000076040000}"/>
    <cellStyle name="ÅëÈ­_INQUIRY ¿µ¾÷ÃßÁø " xfId="21" xr:uid="{00000000-0005-0000-0000-000077040000}"/>
    <cellStyle name="AeE­_INQUIRY ¿μ¾÷AßAø " xfId="22" xr:uid="{00000000-0005-0000-0000-000078040000}"/>
    <cellStyle name="ÅëÈ­_laroux" xfId="1264" xr:uid="{00000000-0005-0000-0000-000079040000}"/>
    <cellStyle name="AeE¡ⓒ [0]_INQUIRY ￠?￥i¨u¡AAⓒ￢Aⓒª " xfId="1265" xr:uid="{00000000-0005-0000-0000-00007A040000}"/>
    <cellStyle name="AeE¡ⓒ_INQUIRY ￠?￥i¨u¡AAⓒ￢Aⓒª " xfId="1266" xr:uid="{00000000-0005-0000-0000-00007B040000}"/>
    <cellStyle name="Æu¼¾æR" xfId="1267" xr:uid="{00000000-0005-0000-0000-00007C040000}"/>
    <cellStyle name="ALIGNMENT" xfId="23" xr:uid="{00000000-0005-0000-0000-00007D040000}"/>
    <cellStyle name="Äþ" xfId="1268" xr:uid="{00000000-0005-0000-0000-00007E040000}"/>
    <cellStyle name="Äþ¸¶ [" xfId="1269" xr:uid="{00000000-0005-0000-0000-00007F040000}"/>
    <cellStyle name="AÞ¸¶ [0]_  A¾  CO  " xfId="1270" xr:uid="{00000000-0005-0000-0000-000080040000}"/>
    <cellStyle name="ÄÞ¸¶ [0]_¸ðÇü¸·" xfId="1271" xr:uid="{00000000-0005-0000-0000-000081040000}"/>
    <cellStyle name="AÞ¸¶ [0]_¿­¸° INT" xfId="1272" xr:uid="{00000000-0005-0000-0000-000082040000}"/>
    <cellStyle name="ÄÞ¸¶ [0]_»óºÎ¼ö·®Áý°è " xfId="1273" xr:uid="{00000000-0005-0000-0000-000083040000}"/>
    <cellStyle name="AÞ¸¶ [0]_¼oAI¼º " xfId="1274" xr:uid="{00000000-0005-0000-0000-000084040000}"/>
    <cellStyle name="ÄÞ¸¶ [0]_Á¤»ê¼­°©Áö" xfId="1275" xr:uid="{00000000-0005-0000-0000-000085040000}"/>
    <cellStyle name="AÞ¸¶ [0]_A¾CO½A¼³ " xfId="1276" xr:uid="{00000000-0005-0000-0000-000086040000}"/>
    <cellStyle name="ÄÞ¸¶ [0]_INQUIRY ¿µ¾÷ÃßÁø " xfId="24" xr:uid="{00000000-0005-0000-0000-000087040000}"/>
    <cellStyle name="AÞ¸¶ [0]_INQUIRY ¿μ¾÷AßAø " xfId="25" xr:uid="{00000000-0005-0000-0000-000088040000}"/>
    <cellStyle name="ÄÞ¸¶ [0]_laroux" xfId="1277" xr:uid="{00000000-0005-0000-0000-000089040000}"/>
    <cellStyle name="AÞ¸¶ [0]_laroux_도담차량공작실설계서" xfId="1278" xr:uid="{00000000-0005-0000-0000-00008A040000}"/>
    <cellStyle name="ÄÞ¸¶ [0]_laroux_도담차량공작실설계서" xfId="1279" xr:uid="{00000000-0005-0000-0000-00008B040000}"/>
    <cellStyle name="AÞ¸¶ [0]_laroux_도담차량공작실신설공사" xfId="1280" xr:uid="{00000000-0005-0000-0000-00008C040000}"/>
    <cellStyle name="ÄÞ¸¶ [0]_laroux_도담차량공작실신설공사" xfId="1281" xr:uid="{00000000-0005-0000-0000-00008D040000}"/>
    <cellStyle name="AÞ¸¶ [0]_laroux_상장가도교설계서" xfId="1282" xr:uid="{00000000-0005-0000-0000-00008E040000}"/>
    <cellStyle name="ÄÞ¸¶ [0]_laroux_상장가도교수량산출" xfId="1283" xr:uid="{00000000-0005-0000-0000-00008F040000}"/>
    <cellStyle name="AÞ¸¶_  A¾  CO  " xfId="1284" xr:uid="{00000000-0005-0000-0000-000090040000}"/>
    <cellStyle name="ÄÞ¸¶_¸ðÇü¸·" xfId="1285" xr:uid="{00000000-0005-0000-0000-000091040000}"/>
    <cellStyle name="AÞ¸¶_¿­¸° INT" xfId="1286" xr:uid="{00000000-0005-0000-0000-000092040000}"/>
    <cellStyle name="ÄÞ¸¶_»óºÎ¼ö·®Áý°è " xfId="1287" xr:uid="{00000000-0005-0000-0000-000093040000}"/>
    <cellStyle name="AÞ¸¶_°ßAu¿ø°¡C￥" xfId="26" xr:uid="{00000000-0005-0000-0000-000094040000}"/>
    <cellStyle name="ÄÞ¸¶_Á¤»ê¼­°©Áö" xfId="1288" xr:uid="{00000000-0005-0000-0000-000095040000}"/>
    <cellStyle name="AÞ¸¶_A¾CO½A¼³ " xfId="1289" xr:uid="{00000000-0005-0000-0000-000096040000}"/>
    <cellStyle name="ÄÞ¸¶_INQUIRY ¿µ¾÷ÃßÁø " xfId="27" xr:uid="{00000000-0005-0000-0000-000097040000}"/>
    <cellStyle name="AÞ¸¶_INQUIRY ¿μ¾÷AßAø " xfId="28" xr:uid="{00000000-0005-0000-0000-000098040000}"/>
    <cellStyle name="ÄÞ¸¶_laroux" xfId="1290" xr:uid="{00000000-0005-0000-0000-000099040000}"/>
    <cellStyle name="Au¸R¼o" xfId="1291" xr:uid="{00000000-0005-0000-0000-00009A040000}"/>
    <cellStyle name="Au¸R¼o0" xfId="1292" xr:uid="{00000000-0005-0000-0000-00009B040000}"/>
    <cellStyle name="axlcolour" xfId="1293" xr:uid="{00000000-0005-0000-0000-00009C040000}"/>
    <cellStyle name="_x0001_b" xfId="29" xr:uid="{00000000-0005-0000-0000-00009D040000}"/>
    <cellStyle name="b?þ?b?þ?b?þ?b?þ?b?þ?b?þ?b?þ?b?þ?b?þ?b?þ?b灌þ?b?þ?&lt;?b?þ?b濬þ?b?þ?b?þ昰_x0018_?þ????_x0008_" xfId="1294" xr:uid="{00000000-0005-0000-0000-00009E040000}"/>
    <cellStyle name="b?þ?b?þ?b?þ?b灌þ?b?þ?&lt;?b?þ?b濬þ?b?þ?b?þ昰_x0018_?þ????_x0008_" xfId="1295" xr:uid="{00000000-0005-0000-0000-00009F040000}"/>
    <cellStyle name="b␌þකb濰þඪb瀠þයb灌þ්b炈þ宐&lt;෢b濈þෲb濬þขb瀐þฒb瀰þ昰_x0018_⋸þ㤕䰀ጤܕ_x0008_" xfId="1296" xr:uid="{00000000-0005-0000-0000-0000A0040000}"/>
    <cellStyle name="body" xfId="1297" xr:uid="{00000000-0005-0000-0000-0000A1040000}"/>
    <cellStyle name="Border" xfId="1298" xr:uid="{00000000-0005-0000-0000-0000A2040000}"/>
    <cellStyle name="b嬜þപb嬼þഺb孬þൊb⍜þ൚b⍼þ൪b⎨þൺb⏜þඊb␌þකb濰þඪb瀠þයb灌þ්b炈þ宐&lt;෢b濈þෲb濬þขb瀐þฒb瀰þ昰_x0018_⋸þ㤕䰀ጤܕ_x0008_" xfId="1299" xr:uid="{00000000-0005-0000-0000-0000A3040000}"/>
    <cellStyle name="C¡IA¨ª_¡ic¨u¡A¨￢I¨￢¡Æ AN¡Æe " xfId="1300" xr:uid="{00000000-0005-0000-0000-0000A4040000}"/>
    <cellStyle name="Ç¥" xfId="1301" xr:uid="{00000000-0005-0000-0000-0000A5040000}"/>
    <cellStyle name="C￥AØ_  A¾  CO  " xfId="1302" xr:uid="{00000000-0005-0000-0000-0000A6040000}"/>
    <cellStyle name="Ç¥ÁØ_¸ðÇü¸·" xfId="1303" xr:uid="{00000000-0005-0000-0000-0000A7040000}"/>
    <cellStyle name="C￥AØ_¿­¸° INT" xfId="1304" xr:uid="{00000000-0005-0000-0000-0000A8040000}"/>
    <cellStyle name="Ç¥ÁØ_¿µ¾÷ÇöÈ² " xfId="30" xr:uid="{00000000-0005-0000-0000-0000A9040000}"/>
    <cellStyle name="C￥AØ_¿ø°¡ºÐ¼R" xfId="31" xr:uid="{00000000-0005-0000-0000-0000AA040000}"/>
    <cellStyle name="Ç¥ÁØ_»ç¾÷ºÎº° ÃÑ°è " xfId="32" xr:uid="{00000000-0005-0000-0000-0000AB040000}"/>
    <cellStyle name="C￥AØ_≫c¾÷ºIº° AN°e " xfId="33" xr:uid="{00000000-0005-0000-0000-0000AC040000}"/>
    <cellStyle name="Ç¥ÁØ_°¡¼³" xfId="1305" xr:uid="{00000000-0005-0000-0000-0000AD040000}"/>
    <cellStyle name="C￥AØ_°­´c (2)" xfId="1306" xr:uid="{00000000-0005-0000-0000-0000AE040000}"/>
    <cellStyle name="Ç¥ÁØ_°­´ç (2)" xfId="1307" xr:uid="{00000000-0005-0000-0000-0000AF040000}"/>
    <cellStyle name="C￥AØ_°­´c (2) 2" xfId="2146" xr:uid="{00000000-0005-0000-0000-0000B0040000}"/>
    <cellStyle name="Ç¥ÁØ_0N-HANDLING " xfId="34" xr:uid="{00000000-0005-0000-0000-0000B1040000}"/>
    <cellStyle name="C￥AØ_¾c½A " xfId="35" xr:uid="{00000000-0005-0000-0000-0000B2040000}"/>
    <cellStyle name="Ç¥ÁØ_5-1±¤°í " xfId="36" xr:uid="{00000000-0005-0000-0000-0000B3040000}"/>
    <cellStyle name="C￥AØ_AN°y(1.25) " xfId="37" xr:uid="{00000000-0005-0000-0000-0000B4040000}"/>
    <cellStyle name="Ç¥ÁØ_Àü·Â¼ÕÀÍºÐ¼®" xfId="38" xr:uid="{00000000-0005-0000-0000-0000B5040000}"/>
    <cellStyle name="C￥AØ_PERSONAL" xfId="39" xr:uid="{00000000-0005-0000-0000-0000B6040000}"/>
    <cellStyle name="Calc Currency (0)" xfId="40" xr:uid="{00000000-0005-0000-0000-0000B7040000}"/>
    <cellStyle name="Calc Currency (2)" xfId="1308" xr:uid="{00000000-0005-0000-0000-0000B8040000}"/>
    <cellStyle name="Calc Percent (0)" xfId="1309" xr:uid="{00000000-0005-0000-0000-0000B9040000}"/>
    <cellStyle name="Calc Percent (1)" xfId="1310" xr:uid="{00000000-0005-0000-0000-0000BA040000}"/>
    <cellStyle name="Calc Percent (2)" xfId="1311" xr:uid="{00000000-0005-0000-0000-0000BB040000}"/>
    <cellStyle name="Calc Units (0)" xfId="1312" xr:uid="{00000000-0005-0000-0000-0000BC040000}"/>
    <cellStyle name="Calc Units (1)" xfId="1313" xr:uid="{00000000-0005-0000-0000-0000BD040000}"/>
    <cellStyle name="Calc Units (2)" xfId="1314" xr:uid="{00000000-0005-0000-0000-0000BE040000}"/>
    <cellStyle name="category" xfId="41" xr:uid="{00000000-0005-0000-0000-0000BF040000}"/>
    <cellStyle name="CIAIÆU¸μAⓒ" xfId="1315" xr:uid="{00000000-0005-0000-0000-0000C0040000}"/>
    <cellStyle name="Co≫e" xfId="1316" xr:uid="{00000000-0005-0000-0000-0000C1040000}"/>
    <cellStyle name="columns_array" xfId="42" xr:uid="{00000000-0005-0000-0000-0000C2040000}"/>
    <cellStyle name="Comma" xfId="1317" xr:uid="{00000000-0005-0000-0000-0000C3040000}"/>
    <cellStyle name="Comma [0]" xfId="43" xr:uid="{00000000-0005-0000-0000-0000C4040000}"/>
    <cellStyle name="Comma [0] 2" xfId="1318" xr:uid="{00000000-0005-0000-0000-0000C5040000}"/>
    <cellStyle name="Comma [00]" xfId="1319" xr:uid="{00000000-0005-0000-0000-0000C6040000}"/>
    <cellStyle name="comma zerodec" xfId="44" xr:uid="{00000000-0005-0000-0000-0000C7040000}"/>
    <cellStyle name="comma zerodec 2" xfId="45" xr:uid="{00000000-0005-0000-0000-0000C8040000}"/>
    <cellStyle name="comma zerodec 3" xfId="46" xr:uid="{00000000-0005-0000-0000-0000C9040000}"/>
    <cellStyle name="comma zerodec 4" xfId="47" xr:uid="{00000000-0005-0000-0000-0000CA040000}"/>
    <cellStyle name="comma zerodec 5" xfId="1320" xr:uid="{00000000-0005-0000-0000-0000CB040000}"/>
    <cellStyle name="Comma_ SG&amp;A Bridge" xfId="1321" xr:uid="{00000000-0005-0000-0000-0000CC040000}"/>
    <cellStyle name="Comma0" xfId="1322" xr:uid="{00000000-0005-0000-0000-0000CD040000}"/>
    <cellStyle name="Copied" xfId="1323" xr:uid="{00000000-0005-0000-0000-0000CE040000}"/>
    <cellStyle name="Curren?_x0012_퐀_x0017_?" xfId="48" xr:uid="{00000000-0005-0000-0000-0000CF040000}"/>
    <cellStyle name="Currency" xfId="1324" xr:uid="{00000000-0005-0000-0000-0000D0040000}"/>
    <cellStyle name="Currency [0]" xfId="49" xr:uid="{00000000-0005-0000-0000-0000D1040000}"/>
    <cellStyle name="Currency [0] 2" xfId="1325" xr:uid="{00000000-0005-0000-0000-0000D2040000}"/>
    <cellStyle name="Currency [00]" xfId="1326" xr:uid="{00000000-0005-0000-0000-0000D3040000}"/>
    <cellStyle name="currency-$" xfId="50" xr:uid="{00000000-0005-0000-0000-0000D4040000}"/>
    <cellStyle name="currency-$ 2" xfId="2161" xr:uid="{00000000-0005-0000-0000-0000D5040000}"/>
    <cellStyle name="Currency_ SG&amp;A Bridge " xfId="51" xr:uid="{00000000-0005-0000-0000-0000D6040000}"/>
    <cellStyle name="Currency0" xfId="1327" xr:uid="{00000000-0005-0000-0000-0000D7040000}"/>
    <cellStyle name="Currency1" xfId="52" xr:uid="{00000000-0005-0000-0000-0000D8040000}"/>
    <cellStyle name="Currency1 2" xfId="53" xr:uid="{00000000-0005-0000-0000-0000D9040000}"/>
    <cellStyle name="Currency1 3" xfId="54" xr:uid="{00000000-0005-0000-0000-0000DA040000}"/>
    <cellStyle name="Currency1 4" xfId="55" xr:uid="{00000000-0005-0000-0000-0000DB040000}"/>
    <cellStyle name="Currᄸncy_RQSTFRM_1월회비내역 (2)" xfId="1328" xr:uid="{00000000-0005-0000-0000-0000DC040000}"/>
    <cellStyle name="Date" xfId="1329" xr:uid="{00000000-0005-0000-0000-0000DD040000}"/>
    <cellStyle name="Date Short" xfId="1330" xr:uid="{00000000-0005-0000-0000-0000DE040000}"/>
    <cellStyle name="Date_4. 전시영상장비" xfId="1331" xr:uid="{00000000-0005-0000-0000-0000DF040000}"/>
    <cellStyle name="Dezimal [0]_Ausdruck RUND (D)" xfId="1332" xr:uid="{00000000-0005-0000-0000-0000E0040000}"/>
    <cellStyle name="Dezimal_Ausdruck RUND (D)" xfId="1333" xr:uid="{00000000-0005-0000-0000-0000E1040000}"/>
    <cellStyle name="Dollar (zero dec)" xfId="56" xr:uid="{00000000-0005-0000-0000-0000E2040000}"/>
    <cellStyle name="Dollar (zero dec) 2" xfId="57" xr:uid="{00000000-0005-0000-0000-0000E3040000}"/>
    <cellStyle name="Dollar (zero dec) 3" xfId="58" xr:uid="{00000000-0005-0000-0000-0000E4040000}"/>
    <cellStyle name="Dollar (zero dec) 4" xfId="59" xr:uid="{00000000-0005-0000-0000-0000E5040000}"/>
    <cellStyle name="Dollar (zero dec) 5" xfId="1334" xr:uid="{00000000-0005-0000-0000-0000E6040000}"/>
    <cellStyle name="E­æo±ae￡" xfId="1335" xr:uid="{00000000-0005-0000-0000-0000E7040000}"/>
    <cellStyle name="E­æo±ae￡0" xfId="1336" xr:uid="{00000000-0005-0000-0000-0000E8040000}"/>
    <cellStyle name="Enter Currency (0)" xfId="1337" xr:uid="{00000000-0005-0000-0000-0000E9040000}"/>
    <cellStyle name="Enter Currency (2)" xfId="1338" xr:uid="{00000000-0005-0000-0000-0000EA040000}"/>
    <cellStyle name="Enter Units (0)" xfId="1339" xr:uid="{00000000-0005-0000-0000-0000EB040000}"/>
    <cellStyle name="Enter Units (1)" xfId="1340" xr:uid="{00000000-0005-0000-0000-0000EC040000}"/>
    <cellStyle name="Enter Units (2)" xfId="1341" xr:uid="{00000000-0005-0000-0000-0000ED040000}"/>
    <cellStyle name="Entered" xfId="1342" xr:uid="{00000000-0005-0000-0000-0000EE040000}"/>
    <cellStyle name="En-tête 1" xfId="1343" xr:uid="{00000000-0005-0000-0000-0000EF040000}"/>
    <cellStyle name="En-tête 2" xfId="1344" xr:uid="{00000000-0005-0000-0000-0000F0040000}"/>
    <cellStyle name="Euro" xfId="60" xr:uid="{00000000-0005-0000-0000-0000F1040000}"/>
    <cellStyle name="Euro 2" xfId="1345" xr:uid="{00000000-0005-0000-0000-0000F2040000}"/>
    <cellStyle name="F2" xfId="1346" xr:uid="{00000000-0005-0000-0000-0000F3040000}"/>
    <cellStyle name="F3" xfId="1347" xr:uid="{00000000-0005-0000-0000-0000F4040000}"/>
    <cellStyle name="F4" xfId="1348" xr:uid="{00000000-0005-0000-0000-0000F5040000}"/>
    <cellStyle name="F5" xfId="1349" xr:uid="{00000000-0005-0000-0000-0000F6040000}"/>
    <cellStyle name="F6" xfId="1350" xr:uid="{00000000-0005-0000-0000-0000F7040000}"/>
    <cellStyle name="F7" xfId="1351" xr:uid="{00000000-0005-0000-0000-0000F8040000}"/>
    <cellStyle name="F8" xfId="1352" xr:uid="{00000000-0005-0000-0000-0000F9040000}"/>
    <cellStyle name="Financier0" xfId="1353" xr:uid="{00000000-0005-0000-0000-0000FA040000}"/>
    <cellStyle name="Fixed" xfId="1354" xr:uid="{00000000-0005-0000-0000-0000FB040000}"/>
    <cellStyle name="Followed Hyperlink" xfId="1355" xr:uid="{00000000-0005-0000-0000-0000FC040000}"/>
    <cellStyle name="G/표준" xfId="1356" xr:uid="{00000000-0005-0000-0000-0000FD040000}"/>
    <cellStyle name="Grey" xfId="61" xr:uid="{00000000-0005-0000-0000-0000FE040000}"/>
    <cellStyle name="Grey 2" xfId="62" xr:uid="{00000000-0005-0000-0000-0000FF040000}"/>
    <cellStyle name="Grey 3" xfId="63" xr:uid="{00000000-0005-0000-0000-000000050000}"/>
    <cellStyle name="Grey 4" xfId="64" xr:uid="{00000000-0005-0000-0000-000001050000}"/>
    <cellStyle name="head" xfId="1357" xr:uid="{00000000-0005-0000-0000-000002050000}"/>
    <cellStyle name="head 1" xfId="1358" xr:uid="{00000000-0005-0000-0000-000003050000}"/>
    <cellStyle name="head 1-1" xfId="1359" xr:uid="{00000000-0005-0000-0000-000004050000}"/>
    <cellStyle name="HEADER" xfId="65" xr:uid="{00000000-0005-0000-0000-000005050000}"/>
    <cellStyle name="Header1" xfId="66" xr:uid="{00000000-0005-0000-0000-000006050000}"/>
    <cellStyle name="Header2" xfId="67" xr:uid="{00000000-0005-0000-0000-000007050000}"/>
    <cellStyle name="Heading 1" xfId="1360" xr:uid="{00000000-0005-0000-0000-000008050000}"/>
    <cellStyle name="Heading 2" xfId="1361" xr:uid="{00000000-0005-0000-0000-000009050000}"/>
    <cellStyle name="Heading1" xfId="1362" xr:uid="{00000000-0005-0000-0000-00000A050000}"/>
    <cellStyle name="Heading2" xfId="1363" xr:uid="{00000000-0005-0000-0000-00000B050000}"/>
    <cellStyle name="Helv8_PFD4.XLS" xfId="1364" xr:uid="{00000000-0005-0000-0000-00000C050000}"/>
    <cellStyle name="HIGHLIGHT" xfId="1365" xr:uid="{00000000-0005-0000-0000-00000D050000}"/>
    <cellStyle name="Hyperlink" xfId="1366" xr:uid="{00000000-0005-0000-0000-00000E050000}"/>
    <cellStyle name="Input [yellow]" xfId="68" xr:uid="{00000000-0005-0000-0000-00000F050000}"/>
    <cellStyle name="Input [yellow] 2" xfId="69" xr:uid="{00000000-0005-0000-0000-000010050000}"/>
    <cellStyle name="Input [yellow] 3" xfId="70" xr:uid="{00000000-0005-0000-0000-000011050000}"/>
    <cellStyle name="Input [yellow] 4" xfId="71" xr:uid="{00000000-0005-0000-0000-000012050000}"/>
    <cellStyle name="Komma [0]_BINV" xfId="1367" xr:uid="{00000000-0005-0000-0000-000013050000}"/>
    <cellStyle name="Komma_BINV" xfId="1368" xr:uid="{00000000-0005-0000-0000-000014050000}"/>
    <cellStyle name="Link Currency (0)" xfId="1369" xr:uid="{00000000-0005-0000-0000-000015050000}"/>
    <cellStyle name="Link Currency (2)" xfId="1370" xr:uid="{00000000-0005-0000-0000-000016050000}"/>
    <cellStyle name="Link Units (0)" xfId="1371" xr:uid="{00000000-0005-0000-0000-000017050000}"/>
    <cellStyle name="Link Units (1)" xfId="1372" xr:uid="{00000000-0005-0000-0000-000018050000}"/>
    <cellStyle name="Link Units (2)" xfId="1373" xr:uid="{00000000-0005-0000-0000-000019050000}"/>
    <cellStyle name="ŀ䅀؀ŀŀ䅀؀ŀŀ䅀؀ŀŀ䅀؀ŀŀ䅀؀ŀŀ䅀؀ŀŀ䅀؀ŀŀ䅀؀ŀŀ䅀؀ŀ฀䅀؀฀฀䅀؀฀฀䅀؀฀฀䅀؀฀฀䅀؀฀฀䅀؀฀฀䅀؀฀฀䅀؀฀฀䅀؀฀฀䅀؀฀฀䁀" xfId="1374" xr:uid="{00000000-0005-0000-0000-00001A050000}"/>
    <cellStyle name="ŀ䅀؀ŀŀ䅀؀ŀŀ䅀؀ŀŀ䅀؀ŀŀ䅀؀ŀ฀䅀؀฀฀䅀؀฀฀䅀؀฀฀䅀؀฀฀䅀؀฀฀䅀؀฀฀䅀؀฀฀䅀؀฀฀䅀؀฀฀䅀؀฀฀䁀" xfId="1375" xr:uid="{00000000-0005-0000-0000-00001B050000}"/>
    <cellStyle name="MARQ" xfId="1376" xr:uid="{00000000-0005-0000-0000-00001C050000}"/>
    <cellStyle name="měny_Copy of zdroj" xfId="1377" xr:uid="{00000000-0005-0000-0000-00001D050000}"/>
    <cellStyle name="Migliaia (0)_1320 NX" xfId="1378" xr:uid="{00000000-0005-0000-0000-00001E050000}"/>
    <cellStyle name="Migliaia_1320 NX" xfId="1379" xr:uid="{00000000-0005-0000-0000-00001F050000}"/>
    <cellStyle name="Millares [0]_DEVISCAN" xfId="1380" xr:uid="{00000000-0005-0000-0000-000020050000}"/>
    <cellStyle name="Milliers [0]_Arabian Spec" xfId="72" xr:uid="{00000000-0005-0000-0000-000021050000}"/>
    <cellStyle name="Milliers_Arabian Spec" xfId="73" xr:uid="{00000000-0005-0000-0000-000022050000}"/>
    <cellStyle name="Model" xfId="74" xr:uid="{00000000-0005-0000-0000-000023050000}"/>
    <cellStyle name="Mon?aire [0]_Arabian Spec" xfId="75" xr:uid="{00000000-0005-0000-0000-000024050000}"/>
    <cellStyle name="Mon?aire_Arabian Spec" xfId="76" xr:uid="{00000000-0005-0000-0000-000025050000}"/>
    <cellStyle name="MS Proofing Tools" xfId="77" xr:uid="{00000000-0005-0000-0000-000026050000}"/>
    <cellStyle name="no dec" xfId="78" xr:uid="{00000000-0005-0000-0000-000027050000}"/>
    <cellStyle name="nohs" xfId="1381" xr:uid="{00000000-0005-0000-0000-000028050000}"/>
    <cellStyle name="Normal - Style1" xfId="79" xr:uid="{00000000-0005-0000-0000-000029050000}"/>
    <cellStyle name="Normal - Style1 2" xfId="80" xr:uid="{00000000-0005-0000-0000-00002A050000}"/>
    <cellStyle name="Normal - Style1 3" xfId="81" xr:uid="{00000000-0005-0000-0000-00002B050000}"/>
    <cellStyle name="Normal - Style1 4" xfId="82" xr:uid="{00000000-0005-0000-0000-00002C050000}"/>
    <cellStyle name="Normal - Style1 5" xfId="1382" xr:uid="{00000000-0005-0000-0000-00002D050000}"/>
    <cellStyle name="Normal - Style2" xfId="1383" xr:uid="{00000000-0005-0000-0000-00002E050000}"/>
    <cellStyle name="Normal - Style3" xfId="1384" xr:uid="{00000000-0005-0000-0000-00002F050000}"/>
    <cellStyle name="Normal - Style4" xfId="1385" xr:uid="{00000000-0005-0000-0000-000030050000}"/>
    <cellStyle name="Normal - Style5" xfId="1386" xr:uid="{00000000-0005-0000-0000-000031050000}"/>
    <cellStyle name="Normal - Style6" xfId="1387" xr:uid="{00000000-0005-0000-0000-000032050000}"/>
    <cellStyle name="Normal - Style7" xfId="1388" xr:uid="{00000000-0005-0000-0000-000033050000}"/>
    <cellStyle name="Normal - Style8" xfId="1389" xr:uid="{00000000-0005-0000-0000-000034050000}"/>
    <cellStyle name="Normal - 유형1" xfId="83" xr:uid="{00000000-0005-0000-0000-000035050000}"/>
    <cellStyle name="Normal_ SG&amp;A Bridge" xfId="1390" xr:uid="{00000000-0005-0000-0000-000036050000}"/>
    <cellStyle name="Normale_1320 NX" xfId="1391" xr:uid="{00000000-0005-0000-0000-000037050000}"/>
    <cellStyle name="normální_Copy of zdroj" xfId="1392" xr:uid="{00000000-0005-0000-0000-000038050000}"/>
    <cellStyle name="Œ…?æ맖?e [0.00]_guyan" xfId="1393" xr:uid="{00000000-0005-0000-0000-000039050000}"/>
    <cellStyle name="Œ…?æ맖?e_guyan" xfId="1394" xr:uid="{00000000-0005-0000-0000-00003A050000}"/>
    <cellStyle name="oft Excel]_x000d__x000a_Comment=The open=/f lines load custom functions into the Paste Function list._x000d__x000a_Maximized=3_x000d__x000a_AutoFormat=" xfId="1395" xr:uid="{00000000-0005-0000-0000-00003B050000}"/>
    <cellStyle name="oh" xfId="1396" xr:uid="{00000000-0005-0000-0000-00003C050000}"/>
    <cellStyle name="Percent" xfId="1397" xr:uid="{00000000-0005-0000-0000-00003D050000}"/>
    <cellStyle name="Percent [0]" xfId="1398" xr:uid="{00000000-0005-0000-0000-00003E050000}"/>
    <cellStyle name="Percent [00]" xfId="1399" xr:uid="{00000000-0005-0000-0000-00003F050000}"/>
    <cellStyle name="Percent [2]" xfId="84" xr:uid="{00000000-0005-0000-0000-000040050000}"/>
    <cellStyle name="Percent_#6 Temps &amp; Contractors" xfId="1400" xr:uid="{00000000-0005-0000-0000-000041050000}"/>
    <cellStyle name="Pourcentage_TEMPTRAN" xfId="1401" xr:uid="{00000000-0005-0000-0000-000042050000}"/>
    <cellStyle name="PrePop Currency (0)" xfId="1402" xr:uid="{00000000-0005-0000-0000-000043050000}"/>
    <cellStyle name="PrePop Currency (2)" xfId="1403" xr:uid="{00000000-0005-0000-0000-000044050000}"/>
    <cellStyle name="PrePop Units (0)" xfId="1404" xr:uid="{00000000-0005-0000-0000-000045050000}"/>
    <cellStyle name="PrePop Units (1)" xfId="1405" xr:uid="{00000000-0005-0000-0000-000046050000}"/>
    <cellStyle name="PrePop Units (2)" xfId="1406" xr:uid="{00000000-0005-0000-0000-000047050000}"/>
    <cellStyle name="PRICE2" xfId="85" xr:uid="{00000000-0005-0000-0000-000048050000}"/>
    <cellStyle name="Procent_BINV" xfId="1407" xr:uid="{00000000-0005-0000-0000-000049050000}"/>
    <cellStyle name="Qté calculées" xfId="1408" xr:uid="{00000000-0005-0000-0000-00004A050000}"/>
    <cellStyle name="Qté calculées 2" xfId="2162" xr:uid="{00000000-0005-0000-0000-00004B050000}"/>
    <cellStyle name="QTé entrées" xfId="1409" xr:uid="{00000000-0005-0000-0000-00004C050000}"/>
    <cellStyle name="RevList" xfId="1410" xr:uid="{00000000-0005-0000-0000-00004D050000}"/>
    <cellStyle name="sh" xfId="1411" xr:uid="{00000000-0005-0000-0000-00004E050000}"/>
    <cellStyle name="ssh" xfId="1412" xr:uid="{00000000-0005-0000-0000-00004F050000}"/>
    <cellStyle name="Standaard_BINV" xfId="1413" xr:uid="{00000000-0005-0000-0000-000050050000}"/>
    <cellStyle name="STANDARD" xfId="86" xr:uid="{00000000-0005-0000-0000-000051050000}"/>
    <cellStyle name="STD" xfId="87" xr:uid="{00000000-0005-0000-0000-000052050000}"/>
    <cellStyle name="Sub" xfId="88" xr:uid="{00000000-0005-0000-0000-000053050000}"/>
    <cellStyle name="subhead" xfId="89" xr:uid="{00000000-0005-0000-0000-000054050000}"/>
    <cellStyle name="Subtotal" xfId="1414" xr:uid="{00000000-0005-0000-0000-000055050000}"/>
    <cellStyle name="SUPPR" xfId="1415" xr:uid="{00000000-0005-0000-0000-000056050000}"/>
    <cellStyle name="Text Indent A" xfId="1416" xr:uid="{00000000-0005-0000-0000-000057050000}"/>
    <cellStyle name="Text Indent B" xfId="1417" xr:uid="{00000000-0005-0000-0000-000058050000}"/>
    <cellStyle name="Text Indent C" xfId="1418" xr:uid="{00000000-0005-0000-0000-000059050000}"/>
    <cellStyle name="þ?b?þ?b?þ?b?þ?b?þ?b?þ?b?þ?b灌þ?b?þ?&lt;?b?þ?b濬þ?b?þ?b?þ昰_x0018_?þ????_x0008_" xfId="1419" xr:uid="{00000000-0005-0000-0000-00005A050000}"/>
    <cellStyle name="þ൚b⍼þ൪b⎨þൺb⏜þඊb␌þකb濰þඪb瀠þයb灌þ්b炈þ宐&lt;෢b濈þෲb濬þขb瀐þฒb瀰þ昰_x0018_⋸þ㤕䰀ጤܕ_x0008_" xfId="1420" xr:uid="{00000000-0005-0000-0000-00005B050000}"/>
    <cellStyle name="Title" xfId="90" xr:uid="{00000000-0005-0000-0000-00005C050000}"/>
    <cellStyle name="title [1]" xfId="91" xr:uid="{00000000-0005-0000-0000-00005D050000}"/>
    <cellStyle name="title [2]" xfId="92" xr:uid="{00000000-0005-0000-0000-00005E050000}"/>
    <cellStyle name="Title 10" xfId="2156" xr:uid="{00000000-0005-0000-0000-00005F050000}"/>
    <cellStyle name="Title 2" xfId="1421" xr:uid="{00000000-0005-0000-0000-000060050000}"/>
    <cellStyle name="Title 3" xfId="2139" xr:uid="{00000000-0005-0000-0000-000061050000}"/>
    <cellStyle name="Title 4" xfId="2148" xr:uid="{00000000-0005-0000-0000-000062050000}"/>
    <cellStyle name="Title 5" xfId="2145" xr:uid="{00000000-0005-0000-0000-000063050000}"/>
    <cellStyle name="Title 6" xfId="2147" xr:uid="{00000000-0005-0000-0000-000064050000}"/>
    <cellStyle name="Title 7" xfId="2144" xr:uid="{00000000-0005-0000-0000-000065050000}"/>
    <cellStyle name="Title 8" xfId="2155" xr:uid="{00000000-0005-0000-0000-000066050000}"/>
    <cellStyle name="Title 9" xfId="2157" xr:uid="{00000000-0005-0000-0000-000067050000}"/>
    <cellStyle name="Title_4. 전시영상장비" xfId="1422" xr:uid="{00000000-0005-0000-0000-000068050000}"/>
    <cellStyle name="Title2" xfId="93" xr:uid="{00000000-0005-0000-0000-000069050000}"/>
    <cellStyle name="Total" xfId="1423" xr:uid="{00000000-0005-0000-0000-00006A050000}"/>
    <cellStyle name="UM" xfId="1424" xr:uid="{00000000-0005-0000-0000-00006B050000}"/>
    <cellStyle name="Unprot" xfId="1425" xr:uid="{00000000-0005-0000-0000-00006C050000}"/>
    <cellStyle name="Unprot$" xfId="1426" xr:uid="{00000000-0005-0000-0000-00006D050000}"/>
    <cellStyle name="Unprotect" xfId="1427" xr:uid="{00000000-0005-0000-0000-00006E050000}"/>
    <cellStyle name="Valuta (0)_1 new STM 16 ring" xfId="1428" xr:uid="{00000000-0005-0000-0000-00006F050000}"/>
    <cellStyle name="Valuta [0]_BINV" xfId="1429" xr:uid="{00000000-0005-0000-0000-000070050000}"/>
    <cellStyle name="Valuta_1 new STM 16 ring" xfId="1430" xr:uid="{00000000-0005-0000-0000-000071050000}"/>
    <cellStyle name="Virgule fixe" xfId="1431" xr:uid="{00000000-0005-0000-0000-000072050000}"/>
    <cellStyle name="W?rung [0]_Ausdruck RUND (D)" xfId="1432" xr:uid="{00000000-0005-0000-0000-000073050000}"/>
    <cellStyle name="W?rung_Ausdruck RUND (D)" xfId="1433" xr:uid="{00000000-0005-0000-0000-000074050000}"/>
    <cellStyle name="μU¿¡ ¿A´A CIAIÆU¸μAⓒ" xfId="1434" xr:uid="{00000000-0005-0000-0000-000075050000}"/>
    <cellStyle name="견적" xfId="1435" xr:uid="{00000000-0005-0000-0000-000076050000}"/>
    <cellStyle name="견적 2" xfId="2149" xr:uid="{00000000-0005-0000-0000-000077050000}"/>
    <cellStyle name="고정소숫점" xfId="1436" xr:uid="{00000000-0005-0000-0000-000078050000}"/>
    <cellStyle name="고정소숫점 2" xfId="94" xr:uid="{00000000-0005-0000-0000-000079050000}"/>
    <cellStyle name="고정소숫점 3" xfId="95" xr:uid="{00000000-0005-0000-0000-00007A050000}"/>
    <cellStyle name="고정소숫점 4" xfId="96" xr:uid="{00000000-0005-0000-0000-00007B050000}"/>
    <cellStyle name="고정출력1" xfId="97" xr:uid="{00000000-0005-0000-0000-00007C050000}"/>
    <cellStyle name="고정출력2" xfId="98" xr:uid="{00000000-0005-0000-0000-00007D050000}"/>
    <cellStyle name="공사원가계산서(조경)" xfId="1437" xr:uid="{00000000-0005-0000-0000-00007E050000}"/>
    <cellStyle name="공종" xfId="1438" xr:uid="{00000000-0005-0000-0000-00007F050000}"/>
    <cellStyle name="咬訌裝?INCOM1" xfId="1439" xr:uid="{00000000-0005-0000-0000-000080050000}"/>
    <cellStyle name="咬訌裝?INCOM10" xfId="1440" xr:uid="{00000000-0005-0000-0000-000081050000}"/>
    <cellStyle name="咬訌裝?INCOM2" xfId="1441" xr:uid="{00000000-0005-0000-0000-000082050000}"/>
    <cellStyle name="咬訌裝?INCOM3" xfId="1442" xr:uid="{00000000-0005-0000-0000-000083050000}"/>
    <cellStyle name="咬訌裝?INCOM4" xfId="1443" xr:uid="{00000000-0005-0000-0000-000084050000}"/>
    <cellStyle name="咬訌裝?INCOM5" xfId="1444" xr:uid="{00000000-0005-0000-0000-000085050000}"/>
    <cellStyle name="咬訌裝?INCOM6" xfId="1445" xr:uid="{00000000-0005-0000-0000-000086050000}"/>
    <cellStyle name="咬訌裝?INCOM7" xfId="1446" xr:uid="{00000000-0005-0000-0000-000087050000}"/>
    <cellStyle name="咬訌裝?INCOM8" xfId="1447" xr:uid="{00000000-0005-0000-0000-000088050000}"/>
    <cellStyle name="咬訌裝?INCOM9" xfId="1448" xr:uid="{00000000-0005-0000-0000-000089050000}"/>
    <cellStyle name="咬訌裝?PRIB11" xfId="1449" xr:uid="{00000000-0005-0000-0000-00008A050000}"/>
    <cellStyle name="구        분" xfId="1450" xr:uid="{00000000-0005-0000-0000-00008B050000}"/>
    <cellStyle name="금액" xfId="99" xr:uid="{00000000-0005-0000-0000-00008C050000}"/>
    <cellStyle name="금액 2" xfId="1451" xr:uid="{00000000-0005-0000-0000-00008D050000}"/>
    <cellStyle name="기계" xfId="1452" xr:uid="{00000000-0005-0000-0000-00008E050000}"/>
    <cellStyle name="기계 2" xfId="2150" xr:uid="{00000000-0005-0000-0000-00008F050000}"/>
    <cellStyle name="김해전기" xfId="1453" xr:uid="{00000000-0005-0000-0000-000090050000}"/>
    <cellStyle name="날짜" xfId="100" xr:uid="{00000000-0005-0000-0000-000091050000}"/>
    <cellStyle name="내역" xfId="101" xr:uid="{00000000-0005-0000-0000-000092050000}"/>
    <cellStyle name="내역서" xfId="102" xr:uid="{00000000-0005-0000-0000-000093050000}"/>
    <cellStyle name="네모제목" xfId="1454" xr:uid="{00000000-0005-0000-0000-000094050000}"/>
    <cellStyle name="단위" xfId="103" xr:uid="{00000000-0005-0000-0000-000095050000}"/>
    <cellStyle name="단위(원)" xfId="1455" xr:uid="{00000000-0005-0000-0000-000096050000}"/>
    <cellStyle name="달러" xfId="104" xr:uid="{00000000-0005-0000-0000-000097050000}"/>
    <cellStyle name="뒤에 오는 하이퍼링크" xfId="1456" xr:uid="{00000000-0005-0000-0000-000098050000}"/>
    <cellStyle name="똿뗦먛귟 [0.00]_laroux" xfId="1457" xr:uid="{00000000-0005-0000-0000-000099050000}"/>
    <cellStyle name="똿뗦먛귟_laroux" xfId="1458" xr:uid="{00000000-0005-0000-0000-00009A050000}"/>
    <cellStyle name="฀䅀؀฀฀䅀؀฀฀䅀؀฀฀䅀؀฀฀䅀؀฀฀䅀؀฀฀䅀؀฀฀䅀؀฀฀䅀؀฀฀䁀" xfId="1459" xr:uid="{00000000-0005-0000-0000-00009B050000}"/>
    <cellStyle name="마이너스키" xfId="1460" xr:uid="{00000000-0005-0000-0000-00009C050000}"/>
    <cellStyle name="믅됞 [0.00]_laroux" xfId="1461" xr:uid="{00000000-0005-0000-0000-00009D050000}"/>
    <cellStyle name="믅됞_laroux" xfId="1462" xr:uid="{00000000-0005-0000-0000-00009E050000}"/>
    <cellStyle name="배분" xfId="1463" xr:uid="{00000000-0005-0000-0000-00009F050000}"/>
    <cellStyle name="배분 2" xfId="2163" xr:uid="{00000000-0005-0000-0000-0000A0050000}"/>
    <cellStyle name="백" xfId="1464" xr:uid="{00000000-0005-0000-0000-0000A1050000}"/>
    <cellStyle name="백_내역서(조선왕궁유물전시관)" xfId="1465" xr:uid="{00000000-0005-0000-0000-0000A2050000}"/>
    <cellStyle name="백_화개장터시설내역서최종)" xfId="1466" xr:uid="{00000000-0005-0000-0000-0000A3050000}"/>
    <cellStyle name="백_화개장터장옥내역서" xfId="1467" xr:uid="{00000000-0005-0000-0000-0000A4050000}"/>
    <cellStyle name="백분율 [△1]" xfId="1468" xr:uid="{00000000-0005-0000-0000-0000A5050000}"/>
    <cellStyle name="백분율 [△2]" xfId="1469" xr:uid="{00000000-0005-0000-0000-0000A6050000}"/>
    <cellStyle name="백분율 [0]" xfId="105" xr:uid="{00000000-0005-0000-0000-0000A7050000}"/>
    <cellStyle name="백분율 [2]" xfId="106" xr:uid="{00000000-0005-0000-0000-0000A8050000}"/>
    <cellStyle name="백분율 2" xfId="141" xr:uid="{00000000-0005-0000-0000-0000A9050000}"/>
    <cellStyle name="백분율 2 2" xfId="1470" xr:uid="{00000000-0005-0000-0000-0000AA050000}"/>
    <cellStyle name="백분율 2 3" xfId="2151" xr:uid="{00000000-0005-0000-0000-0000AB050000}"/>
    <cellStyle name="백분율 3" xfId="1471" xr:uid="{00000000-0005-0000-0000-0000AC050000}"/>
    <cellStyle name="백분율 4" xfId="2133" xr:uid="{00000000-0005-0000-0000-0000AD050000}"/>
    <cellStyle name="백분율 5" xfId="2134" xr:uid="{00000000-0005-0000-0000-0000AE050000}"/>
    <cellStyle name="백분율 6" xfId="2140" xr:uid="{00000000-0005-0000-0000-0000AF050000}"/>
    <cellStyle name="백분율 7" xfId="2169" xr:uid="{00000000-0005-0000-0000-0000B0050000}"/>
    <cellStyle name="백분율［△1］" xfId="1472" xr:uid="{00000000-0005-0000-0000-0000B1050000}"/>
    <cellStyle name="백분율［△2］" xfId="1473" xr:uid="{00000000-0005-0000-0000-0000B2050000}"/>
    <cellStyle name="뷭?" xfId="1474" xr:uid="{00000000-0005-0000-0000-0000B3050000}"/>
    <cellStyle name="빨간색" xfId="1475" xr:uid="{00000000-0005-0000-0000-0000B4050000}"/>
    <cellStyle name="선택영역의 가운데로" xfId="1476" xr:uid="{00000000-0005-0000-0000-0000B5050000}"/>
    <cellStyle name="설계서" xfId="1477" xr:uid="{00000000-0005-0000-0000-0000B6050000}"/>
    <cellStyle name="설계서-내용" xfId="1478" xr:uid="{00000000-0005-0000-0000-0000B7050000}"/>
    <cellStyle name="설계서-내용 2" xfId="2164" xr:uid="{00000000-0005-0000-0000-0000B8050000}"/>
    <cellStyle name="설계서-내용-소수점" xfId="1479" xr:uid="{00000000-0005-0000-0000-0000B9050000}"/>
    <cellStyle name="설계서-내용-소수점 2" xfId="2165" xr:uid="{00000000-0005-0000-0000-0000BA050000}"/>
    <cellStyle name="설계서-내용-우" xfId="1480" xr:uid="{00000000-0005-0000-0000-0000BB050000}"/>
    <cellStyle name="설계서-내용-좌" xfId="1481" xr:uid="{00000000-0005-0000-0000-0000BC050000}"/>
    <cellStyle name="설계서-소제목" xfId="1482" xr:uid="{00000000-0005-0000-0000-0000BD050000}"/>
    <cellStyle name="설계서-소제목 2" xfId="2166" xr:uid="{00000000-0005-0000-0000-0000BE050000}"/>
    <cellStyle name="설계서-타이틀" xfId="1483" xr:uid="{00000000-0005-0000-0000-0000BF050000}"/>
    <cellStyle name="설계서-항목" xfId="1484" xr:uid="{00000000-0005-0000-0000-0000C0050000}"/>
    <cellStyle name="성명" xfId="1485" xr:uid="{00000000-0005-0000-0000-0000C1050000}"/>
    <cellStyle name="수당" xfId="1486" xr:uid="{00000000-0005-0000-0000-0000C2050000}"/>
    <cellStyle name="수당2" xfId="1487" xr:uid="{00000000-0005-0000-0000-0000C3050000}"/>
    <cellStyle name="수량" xfId="107" xr:uid="{00000000-0005-0000-0000-0000C4050000}"/>
    <cellStyle name="수량1" xfId="1488" xr:uid="{00000000-0005-0000-0000-0000C5050000}"/>
    <cellStyle name="수목명" xfId="1489" xr:uid="{00000000-0005-0000-0000-0000C6050000}"/>
    <cellStyle name="수산" xfId="1490" xr:uid="{00000000-0005-0000-0000-0000C7050000}"/>
    <cellStyle name="숫자(R)" xfId="108" xr:uid="{00000000-0005-0000-0000-0000C8050000}"/>
    <cellStyle name="쉼표 [0]" xfId="1" builtinId="6"/>
    <cellStyle name="쉼표 [0] 2" xfId="110" xr:uid="{00000000-0005-0000-0000-0000CA050000}"/>
    <cellStyle name="쉼표 [0] 2 2" xfId="1492" xr:uid="{00000000-0005-0000-0000-0000CB050000}"/>
    <cellStyle name="쉼표 [0] 2 3" xfId="1493" xr:uid="{00000000-0005-0000-0000-0000CC050000}"/>
    <cellStyle name="쉼표 [0] 2 4" xfId="1491" xr:uid="{00000000-0005-0000-0000-0000CD050000}"/>
    <cellStyle name="쉼표 [0] 21" xfId="1494" xr:uid="{00000000-0005-0000-0000-0000CE050000}"/>
    <cellStyle name="쉼표 [0] 3" xfId="109" xr:uid="{00000000-0005-0000-0000-0000CF050000}"/>
    <cellStyle name="쉼표 [0] 4" xfId="111" xr:uid="{00000000-0005-0000-0000-0000D0050000}"/>
    <cellStyle name="쉼표 [0] 4 2" xfId="1496" xr:uid="{00000000-0005-0000-0000-0000D1050000}"/>
    <cellStyle name="쉼표 [0] 4 3" xfId="1495" xr:uid="{00000000-0005-0000-0000-0000D2050000}"/>
    <cellStyle name="쉼표 [0] 45" xfId="1497" xr:uid="{00000000-0005-0000-0000-0000D3050000}"/>
    <cellStyle name="쉼표 [0] 5" xfId="2135" xr:uid="{00000000-0005-0000-0000-0000D4050000}"/>
    <cellStyle name="쉼표 [0] 5 2" xfId="2152" xr:uid="{00000000-0005-0000-0000-0000D5050000}"/>
    <cellStyle name="쉼표 [0] 6" xfId="2136" xr:uid="{00000000-0005-0000-0000-0000D6050000}"/>
    <cellStyle name="쉼표 [0] 7" xfId="2171" xr:uid="{00000000-0005-0000-0000-0000D7050000}"/>
    <cellStyle name="쉼표 2" xfId="112" xr:uid="{00000000-0005-0000-0000-0000D8050000}"/>
    <cellStyle name="스타일 1" xfId="113" xr:uid="{00000000-0005-0000-0000-0000D9050000}"/>
    <cellStyle name="스타일 1 2" xfId="1499" xr:uid="{00000000-0005-0000-0000-0000DA050000}"/>
    <cellStyle name="스타일 1 3" xfId="1498" xr:uid="{00000000-0005-0000-0000-0000DB050000}"/>
    <cellStyle name="스타일 10" xfId="1500" xr:uid="{00000000-0005-0000-0000-0000DC050000}"/>
    <cellStyle name="스타일 11" xfId="1501" xr:uid="{00000000-0005-0000-0000-0000DD050000}"/>
    <cellStyle name="스타일 12" xfId="1502" xr:uid="{00000000-0005-0000-0000-0000DE050000}"/>
    <cellStyle name="스타일 13" xfId="1503" xr:uid="{00000000-0005-0000-0000-0000DF050000}"/>
    <cellStyle name="스타일 14" xfId="1504" xr:uid="{00000000-0005-0000-0000-0000E0050000}"/>
    <cellStyle name="스타일 15" xfId="1505" xr:uid="{00000000-0005-0000-0000-0000E1050000}"/>
    <cellStyle name="스타일 16" xfId="1506" xr:uid="{00000000-0005-0000-0000-0000E2050000}"/>
    <cellStyle name="스타일 17" xfId="1507" xr:uid="{00000000-0005-0000-0000-0000E3050000}"/>
    <cellStyle name="스타일 18" xfId="1508" xr:uid="{00000000-0005-0000-0000-0000E4050000}"/>
    <cellStyle name="스타일 19" xfId="1509" xr:uid="{00000000-0005-0000-0000-0000E5050000}"/>
    <cellStyle name="스타일 2" xfId="1510" xr:uid="{00000000-0005-0000-0000-0000E6050000}"/>
    <cellStyle name="스타일 20" xfId="1511" xr:uid="{00000000-0005-0000-0000-0000E7050000}"/>
    <cellStyle name="스타일 21" xfId="1512" xr:uid="{00000000-0005-0000-0000-0000E8050000}"/>
    <cellStyle name="스타일 22" xfId="1513" xr:uid="{00000000-0005-0000-0000-0000E9050000}"/>
    <cellStyle name="스타일 23" xfId="1514" xr:uid="{00000000-0005-0000-0000-0000EA050000}"/>
    <cellStyle name="스타일 24" xfId="1515" xr:uid="{00000000-0005-0000-0000-0000EB050000}"/>
    <cellStyle name="스타일 25" xfId="1516" xr:uid="{00000000-0005-0000-0000-0000EC050000}"/>
    <cellStyle name="스타일 26" xfId="1517" xr:uid="{00000000-0005-0000-0000-0000ED050000}"/>
    <cellStyle name="스타일 27" xfId="1518" xr:uid="{00000000-0005-0000-0000-0000EE050000}"/>
    <cellStyle name="스타일 28" xfId="1519" xr:uid="{00000000-0005-0000-0000-0000EF050000}"/>
    <cellStyle name="스타일 29" xfId="1520" xr:uid="{00000000-0005-0000-0000-0000F0050000}"/>
    <cellStyle name="스타일 3" xfId="1521" xr:uid="{00000000-0005-0000-0000-0000F1050000}"/>
    <cellStyle name="스타일 30" xfId="1522" xr:uid="{00000000-0005-0000-0000-0000F2050000}"/>
    <cellStyle name="스타일 31" xfId="1523" xr:uid="{00000000-0005-0000-0000-0000F3050000}"/>
    <cellStyle name="스타일 32" xfId="1524" xr:uid="{00000000-0005-0000-0000-0000F4050000}"/>
    <cellStyle name="스타일 33" xfId="1525" xr:uid="{00000000-0005-0000-0000-0000F5050000}"/>
    <cellStyle name="스타일 34" xfId="1526" xr:uid="{00000000-0005-0000-0000-0000F6050000}"/>
    <cellStyle name="스타일 35" xfId="1527" xr:uid="{00000000-0005-0000-0000-0000F7050000}"/>
    <cellStyle name="스타일 4" xfId="1528" xr:uid="{00000000-0005-0000-0000-0000F8050000}"/>
    <cellStyle name="스타일 5" xfId="1529" xr:uid="{00000000-0005-0000-0000-0000F9050000}"/>
    <cellStyle name="스타일 6" xfId="1530" xr:uid="{00000000-0005-0000-0000-0000FA050000}"/>
    <cellStyle name="스타일 7" xfId="1531" xr:uid="{00000000-0005-0000-0000-0000FB050000}"/>
    <cellStyle name="스타일 8" xfId="1532" xr:uid="{00000000-0005-0000-0000-0000FC050000}"/>
    <cellStyle name="스타일 9" xfId="1533" xr:uid="{00000000-0005-0000-0000-0000FD050000}"/>
    <cellStyle name="안건회계법인" xfId="114" xr:uid="{00000000-0005-0000-0000-0000FE050000}"/>
    <cellStyle name="원" xfId="115" xr:uid="{00000000-0005-0000-0000-0000FF050000}"/>
    <cellStyle name="원 2" xfId="1534" xr:uid="{00000000-0005-0000-0000-000000060000}"/>
    <cellStyle name="원_0008금감원통합감독검사정보시스템" xfId="1535" xr:uid="{00000000-0005-0000-0000-000001060000}"/>
    <cellStyle name="원_0009김포공항LED교체공사(광일)" xfId="1536" xr:uid="{00000000-0005-0000-0000-000002060000}"/>
    <cellStyle name="원_0009김포공항LED교체공사(광일)_1. 경북염색조합" xfId="1537" xr:uid="{00000000-0005-0000-0000-000003060000}"/>
    <cellStyle name="원_0009김포공항LED교체공사(광일)_1. 경북염색조합123" xfId="1538" xr:uid="{00000000-0005-0000-0000-000004060000}"/>
    <cellStyle name="원_0009김포공항LED교체공사(광일)_1. 노면결빙감지설비(화흥-매립식-A-최종)" xfId="1539" xr:uid="{00000000-0005-0000-0000-000005060000}"/>
    <cellStyle name="원_0009김포공항LED교체공사(광일)_1. 전시물" xfId="1540" xr:uid="{00000000-0005-0000-0000-000006060000}"/>
    <cellStyle name="원_0009김포공항LED교체공사(광일)_10-1. 의장(영상관)" xfId="1541" xr:uid="{00000000-0005-0000-0000-000007060000}"/>
    <cellStyle name="원_0009김포공항LED교체공사(광일)_D.보라산업" xfId="1542" xr:uid="{00000000-0005-0000-0000-000008060000}"/>
    <cellStyle name="원_0009김포공항LED교체공사(광일)_강원지역본부(2006년_060109)" xfId="1543" xr:uid="{00000000-0005-0000-0000-000009060000}"/>
    <cellStyle name="원_0009김포공항LED교체공사(광일)_경남지역본부-" xfId="1544" xr:uid="{00000000-0005-0000-0000-00000A060000}"/>
    <cellStyle name="원_0009김포공항LED교체공사(광일)_경북지역본부-" xfId="1545" xr:uid="{00000000-0005-0000-0000-00000B060000}"/>
    <cellStyle name="원_0009김포공항LED교체공사(광일)_수입원가계산서(앤화)" xfId="1546" xr:uid="{00000000-0005-0000-0000-00000C060000}"/>
    <cellStyle name="원_0009김포공항LED교체공사(광일)_신·재생에너지홍보관 전시물제작(전시조합)" xfId="1547" xr:uid="{00000000-0005-0000-0000-00000D060000}"/>
    <cellStyle name="원_0009김포공항LED교체공사(광일)_중부지역본부-" xfId="1548" xr:uid="{00000000-0005-0000-0000-00000E060000}"/>
    <cellStyle name="원_0009김포공항LED교체공사(광일)_축중기제조" xfId="1549" xr:uid="{00000000-0005-0000-0000-00000F060000}"/>
    <cellStyle name="원_0009김포공항LED교체공사(광일)_충청지역본부-" xfId="1550" xr:uid="{00000000-0005-0000-0000-000010060000}"/>
    <cellStyle name="원_0009김포공항LED교체공사(광일)_통행료면탈방지시스템(최종)" xfId="1551" xr:uid="{00000000-0005-0000-0000-000011060000}"/>
    <cellStyle name="원_0009김포공항LED교체공사(광일)_호남지역본부-" xfId="1552" xr:uid="{00000000-0005-0000-0000-000012060000}"/>
    <cellStyle name="원_0011KIST소각설비제작설치" xfId="1553" xr:uid="{00000000-0005-0000-0000-000013060000}"/>
    <cellStyle name="원_0011KIST소각설비제작설치_1. 경북염색조합" xfId="1554" xr:uid="{00000000-0005-0000-0000-000014060000}"/>
    <cellStyle name="원_0011KIST소각설비제작설치_1. 경북염색조합123" xfId="1555" xr:uid="{00000000-0005-0000-0000-000015060000}"/>
    <cellStyle name="원_0011KIST소각설비제작설치_1. 노면결빙감지설비(화흥-매립식-A-최종)" xfId="1556" xr:uid="{00000000-0005-0000-0000-000016060000}"/>
    <cellStyle name="원_0011KIST소각설비제작설치_1. 전시물" xfId="1557" xr:uid="{00000000-0005-0000-0000-000017060000}"/>
    <cellStyle name="원_0011KIST소각설비제작설치_10-1. 의장(영상관)" xfId="1558" xr:uid="{00000000-0005-0000-0000-000018060000}"/>
    <cellStyle name="원_0011KIST소각설비제작설치_D.보라산업" xfId="1559" xr:uid="{00000000-0005-0000-0000-000019060000}"/>
    <cellStyle name="원_0011KIST소각설비제작설치_강원지역본부(2006년_060109)" xfId="1560" xr:uid="{00000000-0005-0000-0000-00001A060000}"/>
    <cellStyle name="원_0011KIST소각설비제작설치_경남지역본부-" xfId="1561" xr:uid="{00000000-0005-0000-0000-00001B060000}"/>
    <cellStyle name="원_0011KIST소각설비제작설치_경북지역본부-" xfId="1562" xr:uid="{00000000-0005-0000-0000-00001C060000}"/>
    <cellStyle name="원_0011KIST소각설비제작설치_수입원가계산서(앤화)" xfId="1563" xr:uid="{00000000-0005-0000-0000-00001D060000}"/>
    <cellStyle name="원_0011KIST소각설비제작설치_신·재생에너지홍보관 전시물제작(전시조합)" xfId="1564" xr:uid="{00000000-0005-0000-0000-00001E060000}"/>
    <cellStyle name="원_0011KIST소각설비제작설치_중부지역본부-" xfId="1565" xr:uid="{00000000-0005-0000-0000-00001F060000}"/>
    <cellStyle name="원_0011KIST소각설비제작설치_축중기제조" xfId="1566" xr:uid="{00000000-0005-0000-0000-000020060000}"/>
    <cellStyle name="원_0011KIST소각설비제작설치_충청지역본부-" xfId="1567" xr:uid="{00000000-0005-0000-0000-000021060000}"/>
    <cellStyle name="원_0011KIST소각설비제작설치_통행료면탈방지시스템(최종)" xfId="1568" xr:uid="{00000000-0005-0000-0000-000022060000}"/>
    <cellStyle name="원_0011KIST소각설비제작설치_호남지역본부-" xfId="1569" xr:uid="{00000000-0005-0000-0000-000023060000}"/>
    <cellStyle name="원_0011긴급전화기정산(99년형광일)" xfId="1570" xr:uid="{00000000-0005-0000-0000-000024060000}"/>
    <cellStyle name="원_0011긴급전화기정산(99년형광일)_1. 경북염색조합" xfId="1571" xr:uid="{00000000-0005-0000-0000-000025060000}"/>
    <cellStyle name="원_0011긴급전화기정산(99년형광일)_1. 경북염색조합123" xfId="1572" xr:uid="{00000000-0005-0000-0000-000026060000}"/>
    <cellStyle name="원_0011긴급전화기정산(99년형광일)_1. 노면결빙감지설비(화흥-매립식-A-최종)" xfId="1573" xr:uid="{00000000-0005-0000-0000-000027060000}"/>
    <cellStyle name="원_0011긴급전화기정산(99년형광일)_1. 전시물" xfId="1574" xr:uid="{00000000-0005-0000-0000-000028060000}"/>
    <cellStyle name="원_0011긴급전화기정산(99년형광일)_10-1. 의장(영상관)" xfId="1575" xr:uid="{00000000-0005-0000-0000-000029060000}"/>
    <cellStyle name="원_0011긴급전화기정산(99년형광일)_D.보라산업" xfId="1576" xr:uid="{00000000-0005-0000-0000-00002A060000}"/>
    <cellStyle name="원_0011긴급전화기정산(99년형광일)_강원지역본부(2006년_060109)" xfId="1577" xr:uid="{00000000-0005-0000-0000-00002B060000}"/>
    <cellStyle name="원_0011긴급전화기정산(99년형광일)_경남지역본부-" xfId="1578" xr:uid="{00000000-0005-0000-0000-00002C060000}"/>
    <cellStyle name="원_0011긴급전화기정산(99년형광일)_경북지역본부-" xfId="1579" xr:uid="{00000000-0005-0000-0000-00002D060000}"/>
    <cellStyle name="원_0011긴급전화기정산(99년형광일)_수입원가계산서(앤화)" xfId="1580" xr:uid="{00000000-0005-0000-0000-00002E060000}"/>
    <cellStyle name="원_0011긴급전화기정산(99년형광일)_신·재생에너지홍보관 전시물제작(전시조합)" xfId="1581" xr:uid="{00000000-0005-0000-0000-00002F060000}"/>
    <cellStyle name="원_0011긴급전화기정산(99년형광일)_중부지역본부-" xfId="1582" xr:uid="{00000000-0005-0000-0000-000030060000}"/>
    <cellStyle name="원_0011긴급전화기정산(99년형광일)_축중기제조" xfId="1583" xr:uid="{00000000-0005-0000-0000-000031060000}"/>
    <cellStyle name="원_0011긴급전화기정산(99년형광일)_충청지역본부-" xfId="1584" xr:uid="{00000000-0005-0000-0000-000032060000}"/>
    <cellStyle name="원_0011긴급전화기정산(99년형광일)_통행료면탈방지시스템(최종)" xfId="1585" xr:uid="{00000000-0005-0000-0000-000033060000}"/>
    <cellStyle name="원_0011긴급전화기정산(99년형광일)_호남지역본부-" xfId="1586" xr:uid="{00000000-0005-0000-0000-000034060000}"/>
    <cellStyle name="원_0011부산종합경기장전광판" xfId="1587" xr:uid="{00000000-0005-0000-0000-000035060000}"/>
    <cellStyle name="원_0011부산종합경기장전광판_1. 경북염색조합" xfId="1588" xr:uid="{00000000-0005-0000-0000-000036060000}"/>
    <cellStyle name="원_0011부산종합경기장전광판_1. 경북염색조합123" xfId="1589" xr:uid="{00000000-0005-0000-0000-000037060000}"/>
    <cellStyle name="원_0011부산종합경기장전광판_1. 노면결빙감지설비(화흥-매립식-A-최종)" xfId="1590" xr:uid="{00000000-0005-0000-0000-000038060000}"/>
    <cellStyle name="원_0011부산종합경기장전광판_1. 전시물" xfId="1591" xr:uid="{00000000-0005-0000-0000-000039060000}"/>
    <cellStyle name="원_0011부산종합경기장전광판_10-1. 의장(영상관)" xfId="1592" xr:uid="{00000000-0005-0000-0000-00003A060000}"/>
    <cellStyle name="원_0011부산종합경기장전광판_D.보라산업" xfId="1593" xr:uid="{00000000-0005-0000-0000-00003B060000}"/>
    <cellStyle name="원_0011부산종합경기장전광판_강원지역본부(2006년_060109)" xfId="1594" xr:uid="{00000000-0005-0000-0000-00003C060000}"/>
    <cellStyle name="원_0011부산종합경기장전광판_경남지역본부-" xfId="1595" xr:uid="{00000000-0005-0000-0000-00003D060000}"/>
    <cellStyle name="원_0011부산종합경기장전광판_경북지역본부-" xfId="1596" xr:uid="{00000000-0005-0000-0000-00003E060000}"/>
    <cellStyle name="원_0011부산종합경기장전광판_수입원가계산서(앤화)" xfId="1597" xr:uid="{00000000-0005-0000-0000-00003F060000}"/>
    <cellStyle name="원_0011부산종합경기장전광판_신·재생에너지홍보관 전시물제작(전시조합)" xfId="1598" xr:uid="{00000000-0005-0000-0000-000040060000}"/>
    <cellStyle name="원_0011부산종합경기장전광판_중부지역본부-" xfId="1599" xr:uid="{00000000-0005-0000-0000-000041060000}"/>
    <cellStyle name="원_0011부산종합경기장전광판_축중기제조" xfId="1600" xr:uid="{00000000-0005-0000-0000-000042060000}"/>
    <cellStyle name="원_0011부산종합경기장전광판_충청지역본부-" xfId="1601" xr:uid="{00000000-0005-0000-0000-000043060000}"/>
    <cellStyle name="원_0011부산종합경기장전광판_통행료면탈방지시스템(최종)" xfId="1602" xr:uid="{00000000-0005-0000-0000-000044060000}"/>
    <cellStyle name="원_0011부산종합경기장전광판_호남지역본부-" xfId="1603" xr:uid="{00000000-0005-0000-0000-000045060000}"/>
    <cellStyle name="원_0012문화유적지표석제작설치" xfId="1604" xr:uid="{00000000-0005-0000-0000-000046060000}"/>
    <cellStyle name="원_0012문화유적지표석제작설치_1. 경북염색조합" xfId="1605" xr:uid="{00000000-0005-0000-0000-000047060000}"/>
    <cellStyle name="원_0012문화유적지표석제작설치_1. 경북염색조합123" xfId="1606" xr:uid="{00000000-0005-0000-0000-000048060000}"/>
    <cellStyle name="원_0012문화유적지표석제작설치_1. 노면결빙감지설비(화흥-매립식-A-최종)" xfId="1607" xr:uid="{00000000-0005-0000-0000-000049060000}"/>
    <cellStyle name="원_0012문화유적지표석제작설치_1. 전시물" xfId="1608" xr:uid="{00000000-0005-0000-0000-00004A060000}"/>
    <cellStyle name="원_0012문화유적지표석제작설치_10-1. 의장(영상관)" xfId="1609" xr:uid="{00000000-0005-0000-0000-00004B060000}"/>
    <cellStyle name="원_0012문화유적지표석제작설치_D.보라산업" xfId="1610" xr:uid="{00000000-0005-0000-0000-00004C060000}"/>
    <cellStyle name="원_0012문화유적지표석제작설치_강원지역본부(2006년_060109)" xfId="1611" xr:uid="{00000000-0005-0000-0000-00004D060000}"/>
    <cellStyle name="원_0012문화유적지표석제작설치_경남지역본부-" xfId="1612" xr:uid="{00000000-0005-0000-0000-00004E060000}"/>
    <cellStyle name="원_0012문화유적지표석제작설치_경북지역본부-" xfId="1613" xr:uid="{00000000-0005-0000-0000-00004F060000}"/>
    <cellStyle name="원_0012문화유적지표석제작설치_수입원가계산서(앤화)" xfId="1614" xr:uid="{00000000-0005-0000-0000-000050060000}"/>
    <cellStyle name="원_0012문화유적지표석제작설치_신·재생에너지홍보관 전시물제작(전시조합)" xfId="1615" xr:uid="{00000000-0005-0000-0000-000051060000}"/>
    <cellStyle name="원_0012문화유적지표석제작설치_중부지역본부-" xfId="1616" xr:uid="{00000000-0005-0000-0000-000052060000}"/>
    <cellStyle name="원_0012문화유적지표석제작설치_축중기제조" xfId="1617" xr:uid="{00000000-0005-0000-0000-000053060000}"/>
    <cellStyle name="원_0012문화유적지표석제작설치_충청지역본부-" xfId="1618" xr:uid="{00000000-0005-0000-0000-000054060000}"/>
    <cellStyle name="원_0012문화유적지표석제작설치_통행료면탈방지시스템(최종)" xfId="1619" xr:uid="{00000000-0005-0000-0000-000055060000}"/>
    <cellStyle name="원_0012문화유적지표석제작설치_호남지역본부-" xfId="1620" xr:uid="{00000000-0005-0000-0000-000056060000}"/>
    <cellStyle name="원_0102국제조명신공항분수조명" xfId="1621" xr:uid="{00000000-0005-0000-0000-000057060000}"/>
    <cellStyle name="원_0102국제조명신공항분수조명_1. 경북염색조합" xfId="1622" xr:uid="{00000000-0005-0000-0000-000058060000}"/>
    <cellStyle name="원_0102국제조명신공항분수조명_1. 경북염색조합123" xfId="1623" xr:uid="{00000000-0005-0000-0000-000059060000}"/>
    <cellStyle name="원_0102국제조명신공항분수조명_1. 노면결빙감지설비(화흥-매립식-A-최종)" xfId="1624" xr:uid="{00000000-0005-0000-0000-00005A060000}"/>
    <cellStyle name="원_0102국제조명신공항분수조명_1. 전시물" xfId="1625" xr:uid="{00000000-0005-0000-0000-00005B060000}"/>
    <cellStyle name="원_0102국제조명신공항분수조명_10-1. 의장(영상관)" xfId="1626" xr:uid="{00000000-0005-0000-0000-00005C060000}"/>
    <cellStyle name="원_0102국제조명신공항분수조명_D.보라산업" xfId="1627" xr:uid="{00000000-0005-0000-0000-00005D060000}"/>
    <cellStyle name="원_0102국제조명신공항분수조명_강원지역본부(2006년_060109)" xfId="1628" xr:uid="{00000000-0005-0000-0000-00005E060000}"/>
    <cellStyle name="원_0102국제조명신공항분수조명_경남지역본부-" xfId="1629" xr:uid="{00000000-0005-0000-0000-00005F060000}"/>
    <cellStyle name="원_0102국제조명신공항분수조명_경북지역본부-" xfId="1630" xr:uid="{00000000-0005-0000-0000-000060060000}"/>
    <cellStyle name="원_0102국제조명신공항분수조명_수입원가계산서(앤화)" xfId="1631" xr:uid="{00000000-0005-0000-0000-000061060000}"/>
    <cellStyle name="원_0102국제조명신공항분수조명_신·재생에너지홍보관 전시물제작(전시조합)" xfId="1632" xr:uid="{00000000-0005-0000-0000-000062060000}"/>
    <cellStyle name="원_0102국제조명신공항분수조명_중부지역본부-" xfId="1633" xr:uid="{00000000-0005-0000-0000-000063060000}"/>
    <cellStyle name="원_0102국제조명신공항분수조명_축중기제조" xfId="1634" xr:uid="{00000000-0005-0000-0000-000064060000}"/>
    <cellStyle name="원_0102국제조명신공항분수조명_충청지역본부-" xfId="1635" xr:uid="{00000000-0005-0000-0000-000065060000}"/>
    <cellStyle name="원_0102국제조명신공항분수조명_통행료면탈방지시스템(최종)" xfId="1636" xr:uid="{00000000-0005-0000-0000-000066060000}"/>
    <cellStyle name="원_0102국제조명신공항분수조명_호남지역본부-" xfId="1637" xr:uid="{00000000-0005-0000-0000-000067060000}"/>
    <cellStyle name="원_0103회전식현수막게시대제작설치" xfId="1638" xr:uid="{00000000-0005-0000-0000-000068060000}"/>
    <cellStyle name="원_0104포항시침출수처리시스템" xfId="1639" xr:uid="{00000000-0005-0000-0000-000069060000}"/>
    <cellStyle name="원_0105담배자판기개조원가" xfId="1640" xr:uid="{00000000-0005-0000-0000-00006A060000}"/>
    <cellStyle name="원_0105담배자판기개조원가_1. 경북염색조합" xfId="1641" xr:uid="{00000000-0005-0000-0000-00006B060000}"/>
    <cellStyle name="원_0105담배자판기개조원가_1. 경북염색조합123" xfId="1642" xr:uid="{00000000-0005-0000-0000-00006C060000}"/>
    <cellStyle name="원_0105담배자판기개조원가_1. 노면결빙감지설비(화흥-매립식-A-최종)" xfId="1643" xr:uid="{00000000-0005-0000-0000-00006D060000}"/>
    <cellStyle name="원_0105담배자판기개조원가_1. 전시물" xfId="1644" xr:uid="{00000000-0005-0000-0000-00006E060000}"/>
    <cellStyle name="원_0105담배자판기개조원가_10-1. 의장(영상관)" xfId="1645" xr:uid="{00000000-0005-0000-0000-00006F060000}"/>
    <cellStyle name="원_0105담배자판기개조원가_D.보라산업" xfId="1646" xr:uid="{00000000-0005-0000-0000-000070060000}"/>
    <cellStyle name="원_0105담배자판기개조원가_강원지역본부(2006년_060109)" xfId="1647" xr:uid="{00000000-0005-0000-0000-000071060000}"/>
    <cellStyle name="원_0105담배자판기개조원가_경남지역본부-" xfId="1648" xr:uid="{00000000-0005-0000-0000-000072060000}"/>
    <cellStyle name="원_0105담배자판기개조원가_경북지역본부-" xfId="1649" xr:uid="{00000000-0005-0000-0000-000073060000}"/>
    <cellStyle name="원_0105담배자판기개조원가_수입원가계산서(앤화)" xfId="1650" xr:uid="{00000000-0005-0000-0000-000074060000}"/>
    <cellStyle name="원_0105담배자판기개조원가_신·재생에너지홍보관 전시물제작(전시조합)" xfId="1651" xr:uid="{00000000-0005-0000-0000-000075060000}"/>
    <cellStyle name="원_0105담배자판기개조원가_중부지역본부-" xfId="1652" xr:uid="{00000000-0005-0000-0000-000076060000}"/>
    <cellStyle name="원_0105담배자판기개조원가_축중기제조" xfId="1653" xr:uid="{00000000-0005-0000-0000-000077060000}"/>
    <cellStyle name="원_0105담배자판기개조원가_충청지역본부-" xfId="1654" xr:uid="{00000000-0005-0000-0000-000078060000}"/>
    <cellStyle name="원_0105담배자판기개조원가_통행료면탈방지시스템(최종)" xfId="1655" xr:uid="{00000000-0005-0000-0000-000079060000}"/>
    <cellStyle name="원_0105담배자판기개조원가_호남지역본부-" xfId="1656" xr:uid="{00000000-0005-0000-0000-00007A060000}"/>
    <cellStyle name="원_0106LG인버터냉난방기제작-1" xfId="1657" xr:uid="{00000000-0005-0000-0000-00007B060000}"/>
    <cellStyle name="원_0106LG인버터냉난방기제작-1_1. 경북염색조합" xfId="1658" xr:uid="{00000000-0005-0000-0000-00007C060000}"/>
    <cellStyle name="원_0106LG인버터냉난방기제작-1_1. 경북염색조합123" xfId="1659" xr:uid="{00000000-0005-0000-0000-00007D060000}"/>
    <cellStyle name="원_0106LG인버터냉난방기제작-1_1. 노면결빙감지설비(화흥-매립식-A-최종)" xfId="1660" xr:uid="{00000000-0005-0000-0000-00007E060000}"/>
    <cellStyle name="원_0106LG인버터냉난방기제작-1_1. 전시물" xfId="1661" xr:uid="{00000000-0005-0000-0000-00007F060000}"/>
    <cellStyle name="원_0106LG인버터냉난방기제작-1_10-1. 의장(영상관)" xfId="1662" xr:uid="{00000000-0005-0000-0000-000080060000}"/>
    <cellStyle name="원_0106LG인버터냉난방기제작-1_D.보라산업" xfId="1663" xr:uid="{00000000-0005-0000-0000-000081060000}"/>
    <cellStyle name="원_0106LG인버터냉난방기제작-1_강원지역본부(2006년_060109)" xfId="1664" xr:uid="{00000000-0005-0000-0000-000082060000}"/>
    <cellStyle name="원_0106LG인버터냉난방기제작-1_경남지역본부-" xfId="1665" xr:uid="{00000000-0005-0000-0000-000083060000}"/>
    <cellStyle name="원_0106LG인버터냉난방기제작-1_경북지역본부-" xfId="1666" xr:uid="{00000000-0005-0000-0000-000084060000}"/>
    <cellStyle name="원_0106LG인버터냉난방기제작-1_수입원가계산서(앤화)" xfId="1667" xr:uid="{00000000-0005-0000-0000-000085060000}"/>
    <cellStyle name="원_0106LG인버터냉난방기제작-1_신·재생에너지홍보관 전시물제작(전시조합)" xfId="1668" xr:uid="{00000000-0005-0000-0000-000086060000}"/>
    <cellStyle name="원_0106LG인버터냉난방기제작-1_중부지역본부-" xfId="1669" xr:uid="{00000000-0005-0000-0000-000087060000}"/>
    <cellStyle name="원_0106LG인버터냉난방기제작-1_축중기제조" xfId="1670" xr:uid="{00000000-0005-0000-0000-000088060000}"/>
    <cellStyle name="원_0106LG인버터냉난방기제작-1_충청지역본부-" xfId="1671" xr:uid="{00000000-0005-0000-0000-000089060000}"/>
    <cellStyle name="원_0106LG인버터냉난방기제작-1_통행료면탈방지시스템(최종)" xfId="1672" xr:uid="{00000000-0005-0000-0000-00008A060000}"/>
    <cellStyle name="원_0106LG인버터냉난방기제작-1_호남지역본부-" xfId="1673" xr:uid="{00000000-0005-0000-0000-00008B060000}"/>
    <cellStyle name="원_0107광전송장비구매설치" xfId="1674" xr:uid="{00000000-0005-0000-0000-00008C060000}"/>
    <cellStyle name="원_0107광전송장비구매설치_1. 경북염색조합" xfId="1675" xr:uid="{00000000-0005-0000-0000-00008D060000}"/>
    <cellStyle name="원_0107광전송장비구매설치_1. 경북염색조합123" xfId="1676" xr:uid="{00000000-0005-0000-0000-00008E060000}"/>
    <cellStyle name="원_0107광전송장비구매설치_1. 노면결빙감지설비(화흥-매립식-A-최종)" xfId="1677" xr:uid="{00000000-0005-0000-0000-00008F060000}"/>
    <cellStyle name="원_0107광전송장비구매설치_1. 전시물" xfId="1678" xr:uid="{00000000-0005-0000-0000-000090060000}"/>
    <cellStyle name="원_0107광전송장비구매설치_10-1. 의장(영상관)" xfId="1679" xr:uid="{00000000-0005-0000-0000-000091060000}"/>
    <cellStyle name="원_0107광전송장비구매설치_D.보라산업" xfId="1680" xr:uid="{00000000-0005-0000-0000-000092060000}"/>
    <cellStyle name="원_0107광전송장비구매설치_강원지역본부(2006년_060109)" xfId="1681" xr:uid="{00000000-0005-0000-0000-000093060000}"/>
    <cellStyle name="원_0107광전송장비구매설치_경남지역본부-" xfId="1682" xr:uid="{00000000-0005-0000-0000-000094060000}"/>
    <cellStyle name="원_0107광전송장비구매설치_경북지역본부-" xfId="1683" xr:uid="{00000000-0005-0000-0000-000095060000}"/>
    <cellStyle name="원_0107광전송장비구매설치_수입원가계산서(앤화)" xfId="1684" xr:uid="{00000000-0005-0000-0000-000096060000}"/>
    <cellStyle name="원_0107광전송장비구매설치_신·재생에너지홍보관 전시물제작(전시조합)" xfId="1685" xr:uid="{00000000-0005-0000-0000-000097060000}"/>
    <cellStyle name="원_0107광전송장비구매설치_중부지역본부-" xfId="1686" xr:uid="{00000000-0005-0000-0000-000098060000}"/>
    <cellStyle name="원_0107광전송장비구매설치_축중기제조" xfId="1687" xr:uid="{00000000-0005-0000-0000-000099060000}"/>
    <cellStyle name="원_0107광전송장비구매설치_충청지역본부-" xfId="1688" xr:uid="{00000000-0005-0000-0000-00009A060000}"/>
    <cellStyle name="원_0107광전송장비구매설치_통행료면탈방지시스템(최종)" xfId="1689" xr:uid="{00000000-0005-0000-0000-00009B060000}"/>
    <cellStyle name="원_0107광전송장비구매설치_호남지역본부-" xfId="1690" xr:uid="{00000000-0005-0000-0000-00009C060000}"/>
    <cellStyle name="원_0107도공IBS설비SW부문(참조)" xfId="1691" xr:uid="{00000000-0005-0000-0000-00009D060000}"/>
    <cellStyle name="원_0107도공IBS설비SW부문(참조)_1. 경북염색조합" xfId="1692" xr:uid="{00000000-0005-0000-0000-00009E060000}"/>
    <cellStyle name="원_0107도공IBS설비SW부문(참조)_1. 경북염색조합123" xfId="1693" xr:uid="{00000000-0005-0000-0000-00009F060000}"/>
    <cellStyle name="원_0107도공IBS설비SW부문(참조)_1. 노면결빙감지설비(화흥-매립식-A-최종)" xfId="1694" xr:uid="{00000000-0005-0000-0000-0000A0060000}"/>
    <cellStyle name="원_0107도공IBS설비SW부문(참조)_1. 전시물" xfId="1695" xr:uid="{00000000-0005-0000-0000-0000A1060000}"/>
    <cellStyle name="원_0107도공IBS설비SW부문(참조)_10-1. 의장(영상관)" xfId="1696" xr:uid="{00000000-0005-0000-0000-0000A2060000}"/>
    <cellStyle name="원_0107도공IBS설비SW부문(참조)_D.보라산업" xfId="1697" xr:uid="{00000000-0005-0000-0000-0000A3060000}"/>
    <cellStyle name="원_0107도공IBS설비SW부문(참조)_강원지역본부(2006년_060109)" xfId="1698" xr:uid="{00000000-0005-0000-0000-0000A4060000}"/>
    <cellStyle name="원_0107도공IBS설비SW부문(참조)_경남지역본부-" xfId="1699" xr:uid="{00000000-0005-0000-0000-0000A5060000}"/>
    <cellStyle name="원_0107도공IBS설비SW부문(참조)_경북지역본부-" xfId="1700" xr:uid="{00000000-0005-0000-0000-0000A6060000}"/>
    <cellStyle name="원_0107도공IBS설비SW부문(참조)_수입원가계산서(앤화)" xfId="1701" xr:uid="{00000000-0005-0000-0000-0000A7060000}"/>
    <cellStyle name="원_0107도공IBS설비SW부문(참조)_신·재생에너지홍보관 전시물제작(전시조합)" xfId="1702" xr:uid="{00000000-0005-0000-0000-0000A8060000}"/>
    <cellStyle name="원_0107도공IBS설비SW부문(참조)_중부지역본부-" xfId="1703" xr:uid="{00000000-0005-0000-0000-0000A9060000}"/>
    <cellStyle name="원_0107도공IBS설비SW부문(참조)_축중기제조" xfId="1704" xr:uid="{00000000-0005-0000-0000-0000AA060000}"/>
    <cellStyle name="원_0107도공IBS설비SW부문(참조)_충청지역본부-" xfId="1705" xr:uid="{00000000-0005-0000-0000-0000AB060000}"/>
    <cellStyle name="원_0107도공IBS설비SW부문(참조)_통행료면탈방지시스템(최종)" xfId="1706" xr:uid="{00000000-0005-0000-0000-0000AC060000}"/>
    <cellStyle name="원_0107도공IBS설비SW부문(참조)_호남지역본부-" xfId="1707" xr:uid="{00000000-0005-0000-0000-0000AD060000}"/>
    <cellStyle name="원_0107문화재복원용목재-8월6일" xfId="1708" xr:uid="{00000000-0005-0000-0000-0000AE060000}"/>
    <cellStyle name="원_0107문화재복원용목재-8월6일_1. 경북염색조합" xfId="1709" xr:uid="{00000000-0005-0000-0000-0000AF060000}"/>
    <cellStyle name="원_0107문화재복원용목재-8월6일_1. 경북염색조합123" xfId="1710" xr:uid="{00000000-0005-0000-0000-0000B0060000}"/>
    <cellStyle name="원_0107문화재복원용목재-8월6일_1. 노면결빙감지설비(화흥-매립식-A-최종)" xfId="1711" xr:uid="{00000000-0005-0000-0000-0000B1060000}"/>
    <cellStyle name="원_0107문화재복원용목재-8월6일_1. 전시물" xfId="1712" xr:uid="{00000000-0005-0000-0000-0000B2060000}"/>
    <cellStyle name="원_0107문화재복원용목재-8월6일_10-1. 의장(영상관)" xfId="1713" xr:uid="{00000000-0005-0000-0000-0000B3060000}"/>
    <cellStyle name="원_0107문화재복원용목재-8월6일_D.보라산업" xfId="1714" xr:uid="{00000000-0005-0000-0000-0000B4060000}"/>
    <cellStyle name="원_0107문화재복원용목재-8월6일_강원지역본부(2006년_060109)" xfId="1715" xr:uid="{00000000-0005-0000-0000-0000B5060000}"/>
    <cellStyle name="원_0107문화재복원용목재-8월6일_경남지역본부-" xfId="1716" xr:uid="{00000000-0005-0000-0000-0000B6060000}"/>
    <cellStyle name="원_0107문화재복원용목재-8월6일_경북지역본부-" xfId="1717" xr:uid="{00000000-0005-0000-0000-0000B7060000}"/>
    <cellStyle name="원_0107문화재복원용목재-8월6일_수입원가계산서(앤화)" xfId="1718" xr:uid="{00000000-0005-0000-0000-0000B8060000}"/>
    <cellStyle name="원_0107문화재복원용목재-8월6일_신·재생에너지홍보관 전시물제작(전시조합)" xfId="1719" xr:uid="{00000000-0005-0000-0000-0000B9060000}"/>
    <cellStyle name="원_0107문화재복원용목재-8월6일_중부지역본부-" xfId="1720" xr:uid="{00000000-0005-0000-0000-0000BA060000}"/>
    <cellStyle name="원_0107문화재복원용목재-8월6일_축중기제조" xfId="1721" xr:uid="{00000000-0005-0000-0000-0000BB060000}"/>
    <cellStyle name="원_0107문화재복원용목재-8월6일_충청지역본부-" xfId="1722" xr:uid="{00000000-0005-0000-0000-0000BC060000}"/>
    <cellStyle name="원_0107문화재복원용목재-8월6일_통행료면탈방지시스템(최종)" xfId="1723" xr:uid="{00000000-0005-0000-0000-0000BD060000}"/>
    <cellStyle name="원_0107문화재복원용목재-8월6일_호남지역본부-" xfId="1724" xr:uid="{00000000-0005-0000-0000-0000BE060000}"/>
    <cellStyle name="원_0107포천영중수배전반(제조,설치)" xfId="1725" xr:uid="{00000000-0005-0000-0000-0000BF060000}"/>
    <cellStyle name="원_0107포천영중수배전반(제조,설치)_1. 경북염색조합" xfId="1726" xr:uid="{00000000-0005-0000-0000-0000C0060000}"/>
    <cellStyle name="원_0107포천영중수배전반(제조,설치)_1. 경북염색조합123" xfId="1727" xr:uid="{00000000-0005-0000-0000-0000C1060000}"/>
    <cellStyle name="원_0107포천영중수배전반(제조,설치)_1. 노면결빙감지설비(화흥-매립식-A-최종)" xfId="1728" xr:uid="{00000000-0005-0000-0000-0000C2060000}"/>
    <cellStyle name="원_0107포천영중수배전반(제조,설치)_1. 전시물" xfId="1729" xr:uid="{00000000-0005-0000-0000-0000C3060000}"/>
    <cellStyle name="원_0107포천영중수배전반(제조,설치)_10-1. 의장(영상관)" xfId="1730" xr:uid="{00000000-0005-0000-0000-0000C4060000}"/>
    <cellStyle name="원_0107포천영중수배전반(제조,설치)_D.보라산업" xfId="1731" xr:uid="{00000000-0005-0000-0000-0000C5060000}"/>
    <cellStyle name="원_0107포천영중수배전반(제조,설치)_강원지역본부(2006년_060109)" xfId="1732" xr:uid="{00000000-0005-0000-0000-0000C6060000}"/>
    <cellStyle name="원_0107포천영중수배전반(제조,설치)_경남지역본부-" xfId="1733" xr:uid="{00000000-0005-0000-0000-0000C7060000}"/>
    <cellStyle name="원_0107포천영중수배전반(제조,설치)_경북지역본부-" xfId="1734" xr:uid="{00000000-0005-0000-0000-0000C8060000}"/>
    <cellStyle name="원_0107포천영중수배전반(제조,설치)_수입원가계산서(앤화)" xfId="1735" xr:uid="{00000000-0005-0000-0000-0000C9060000}"/>
    <cellStyle name="원_0107포천영중수배전반(제조,설치)_신·재생에너지홍보관 전시물제작(전시조합)" xfId="1736" xr:uid="{00000000-0005-0000-0000-0000CA060000}"/>
    <cellStyle name="원_0107포천영중수배전반(제조,설치)_중부지역본부-" xfId="1737" xr:uid="{00000000-0005-0000-0000-0000CB060000}"/>
    <cellStyle name="원_0107포천영중수배전반(제조,설치)_축중기제조" xfId="1738" xr:uid="{00000000-0005-0000-0000-0000CC060000}"/>
    <cellStyle name="원_0107포천영중수배전반(제조,설치)_충청지역본부-" xfId="1739" xr:uid="{00000000-0005-0000-0000-0000CD060000}"/>
    <cellStyle name="원_0107포천영중수배전반(제조,설치)_통행료면탈방지시스템(최종)" xfId="1740" xr:uid="{00000000-0005-0000-0000-0000CE060000}"/>
    <cellStyle name="원_0107포천영중수배전반(제조,설치)_호남지역본부-" xfId="1741" xr:uid="{00000000-0005-0000-0000-0000CF060000}"/>
    <cellStyle name="원_0108농기반미곡건조기제작설치" xfId="1742" xr:uid="{00000000-0005-0000-0000-0000D0060000}"/>
    <cellStyle name="원_0108담배인삼공사영업춘추복" xfId="1743" xr:uid="{00000000-0005-0000-0000-0000D1060000}"/>
    <cellStyle name="원_0108한국전기교통-LED교통신호등((원본))" xfId="1744" xr:uid="{00000000-0005-0000-0000-0000D2060000}"/>
    <cellStyle name="원_0108한국전기교통-LED교통신호등((원본))_1. 경북염색조합" xfId="1745" xr:uid="{00000000-0005-0000-0000-0000D3060000}"/>
    <cellStyle name="원_0108한국전기교통-LED교통신호등((원본))_1. 경북염색조합123" xfId="1746" xr:uid="{00000000-0005-0000-0000-0000D4060000}"/>
    <cellStyle name="원_0108한국전기교통-LED교통신호등((원본))_1. 노면결빙감지설비(화흥-매립식-A-최종)" xfId="1747" xr:uid="{00000000-0005-0000-0000-0000D5060000}"/>
    <cellStyle name="원_0108한국전기교통-LED교통신호등((원본))_1. 전시물" xfId="1748" xr:uid="{00000000-0005-0000-0000-0000D6060000}"/>
    <cellStyle name="원_0108한국전기교통-LED교통신호등((원본))_10-1. 의장(영상관)" xfId="1749" xr:uid="{00000000-0005-0000-0000-0000D7060000}"/>
    <cellStyle name="원_0108한국전기교통-LED교통신호등((원본))_D.보라산업" xfId="1750" xr:uid="{00000000-0005-0000-0000-0000D8060000}"/>
    <cellStyle name="원_0108한국전기교통-LED교통신호등((원본))_강원지역본부(2006년_060109)" xfId="1751" xr:uid="{00000000-0005-0000-0000-0000D9060000}"/>
    <cellStyle name="원_0108한국전기교통-LED교통신호등((원본))_경남지역본부-" xfId="1752" xr:uid="{00000000-0005-0000-0000-0000DA060000}"/>
    <cellStyle name="원_0108한국전기교통-LED교통신호등((원본))_경북지역본부-" xfId="1753" xr:uid="{00000000-0005-0000-0000-0000DB060000}"/>
    <cellStyle name="원_0108한국전기교통-LED교통신호등((원본))_수입원가계산서(앤화)" xfId="1754" xr:uid="{00000000-0005-0000-0000-0000DC060000}"/>
    <cellStyle name="원_0108한국전기교통-LED교통신호등((원본))_신·재생에너지홍보관 전시물제작(전시조합)" xfId="1755" xr:uid="{00000000-0005-0000-0000-0000DD060000}"/>
    <cellStyle name="원_0108한국전기교통-LED교통신호등((원본))_중부지역본부-" xfId="1756" xr:uid="{00000000-0005-0000-0000-0000DE060000}"/>
    <cellStyle name="원_0108한국전기교통-LED교통신호등((원본))_축중기제조" xfId="1757" xr:uid="{00000000-0005-0000-0000-0000DF060000}"/>
    <cellStyle name="원_0108한국전기교통-LED교통신호등((원본))_충청지역본부-" xfId="1758" xr:uid="{00000000-0005-0000-0000-0000E0060000}"/>
    <cellStyle name="원_0108한국전기교통-LED교통신호등((원본))_통행료면탈방지시스템(최종)" xfId="1759" xr:uid="{00000000-0005-0000-0000-0000E1060000}"/>
    <cellStyle name="원_0108한국전기교통-LED교통신호등((원본))_호남지역본부-" xfId="1760" xr:uid="{00000000-0005-0000-0000-0000E2060000}"/>
    <cellStyle name="원_0111해양수산부등명기제작" xfId="1761" xr:uid="{00000000-0005-0000-0000-0000E3060000}"/>
    <cellStyle name="원_0111해양수산부등명기제작_1. 경북염색조합" xfId="1762" xr:uid="{00000000-0005-0000-0000-0000E4060000}"/>
    <cellStyle name="원_0111해양수산부등명기제작_1. 경북염색조합123" xfId="1763" xr:uid="{00000000-0005-0000-0000-0000E5060000}"/>
    <cellStyle name="원_0111해양수산부등명기제작_1. 노면결빙감지설비(화흥-매립식-A-최종)" xfId="1764" xr:uid="{00000000-0005-0000-0000-0000E6060000}"/>
    <cellStyle name="원_0111해양수산부등명기제작_1. 전시물" xfId="1765" xr:uid="{00000000-0005-0000-0000-0000E7060000}"/>
    <cellStyle name="원_0111해양수산부등명기제작_10-1. 의장(영상관)" xfId="1766" xr:uid="{00000000-0005-0000-0000-0000E8060000}"/>
    <cellStyle name="원_0111해양수산부등명기제작_D.보라산업" xfId="1767" xr:uid="{00000000-0005-0000-0000-0000E9060000}"/>
    <cellStyle name="원_0111해양수산부등명기제작_강원지역본부(2006년_060109)" xfId="1768" xr:uid="{00000000-0005-0000-0000-0000EA060000}"/>
    <cellStyle name="원_0111해양수산부등명기제작_경남지역본부-" xfId="1769" xr:uid="{00000000-0005-0000-0000-0000EB060000}"/>
    <cellStyle name="원_0111해양수산부등명기제작_경북지역본부-" xfId="1770" xr:uid="{00000000-0005-0000-0000-0000EC060000}"/>
    <cellStyle name="원_0111해양수산부등명기제작_수입원가계산서(앤화)" xfId="1771" xr:uid="{00000000-0005-0000-0000-0000ED060000}"/>
    <cellStyle name="원_0111해양수산부등명기제작_신·재생에너지홍보관 전시물제작(전시조합)" xfId="1772" xr:uid="{00000000-0005-0000-0000-0000EE060000}"/>
    <cellStyle name="원_0111해양수산부등명기제작_중부지역본부-" xfId="1773" xr:uid="{00000000-0005-0000-0000-0000EF060000}"/>
    <cellStyle name="원_0111해양수산부등명기제작_축중기제조" xfId="1774" xr:uid="{00000000-0005-0000-0000-0000F0060000}"/>
    <cellStyle name="원_0111해양수산부등명기제작_충청지역본부-" xfId="1775" xr:uid="{00000000-0005-0000-0000-0000F1060000}"/>
    <cellStyle name="원_0111해양수산부등명기제작_통행료면탈방지시스템(최종)" xfId="1776" xr:uid="{00000000-0005-0000-0000-0000F2060000}"/>
    <cellStyle name="원_0111해양수산부등명기제작_호남지역본부-" xfId="1777" xr:uid="{00000000-0005-0000-0000-0000F3060000}"/>
    <cellStyle name="원_0111핸디소프트-전자표준문서시스템" xfId="1778" xr:uid="{00000000-0005-0000-0000-0000F4060000}"/>
    <cellStyle name="원_0112금감원사무자동화시스템" xfId="1779" xr:uid="{00000000-0005-0000-0000-0000F5060000}"/>
    <cellStyle name="원_0112금감원사무자동화시스템_1. 경북염색조합" xfId="1780" xr:uid="{00000000-0005-0000-0000-0000F6060000}"/>
    <cellStyle name="원_0112금감원사무자동화시스템_1. 경북염색조합123" xfId="1781" xr:uid="{00000000-0005-0000-0000-0000F7060000}"/>
    <cellStyle name="원_0112금감원사무자동화시스템_1. 노면결빙감지설비(화흥-매립식-A-최종)" xfId="1782" xr:uid="{00000000-0005-0000-0000-0000F8060000}"/>
    <cellStyle name="원_0112금감원사무자동화시스템_1. 전시물" xfId="1783" xr:uid="{00000000-0005-0000-0000-0000F9060000}"/>
    <cellStyle name="원_0112금감원사무자동화시스템_10-1. 의장(영상관)" xfId="1784" xr:uid="{00000000-0005-0000-0000-0000FA060000}"/>
    <cellStyle name="원_0112금감원사무자동화시스템_D.보라산업" xfId="1785" xr:uid="{00000000-0005-0000-0000-0000FB060000}"/>
    <cellStyle name="원_0112금감원사무자동화시스템_강원지역본부(2006년_060109)" xfId="1786" xr:uid="{00000000-0005-0000-0000-0000FC060000}"/>
    <cellStyle name="원_0112금감원사무자동화시스템_경남지역본부-" xfId="1787" xr:uid="{00000000-0005-0000-0000-0000FD060000}"/>
    <cellStyle name="원_0112금감원사무자동화시스템_경북지역본부-" xfId="1788" xr:uid="{00000000-0005-0000-0000-0000FE060000}"/>
    <cellStyle name="원_0112금감원사무자동화시스템_수입원가계산서(앤화)" xfId="1789" xr:uid="{00000000-0005-0000-0000-0000FF060000}"/>
    <cellStyle name="원_0112금감원사무자동화시스템_신·재생에너지홍보관 전시물제작(전시조합)" xfId="1790" xr:uid="{00000000-0005-0000-0000-000000070000}"/>
    <cellStyle name="원_0112금감원사무자동화시스템_중부지역본부-" xfId="1791" xr:uid="{00000000-0005-0000-0000-000001070000}"/>
    <cellStyle name="원_0112금감원사무자동화시스템_축중기제조" xfId="1792" xr:uid="{00000000-0005-0000-0000-000002070000}"/>
    <cellStyle name="원_0112금감원사무자동화시스템_충청지역본부-" xfId="1793" xr:uid="{00000000-0005-0000-0000-000003070000}"/>
    <cellStyle name="원_0112금감원사무자동화시스템_통행료면탈방지시스템(최종)" xfId="1794" xr:uid="{00000000-0005-0000-0000-000004070000}"/>
    <cellStyle name="원_0112금감원사무자동화시스템_호남지역본부-" xfId="1795" xr:uid="{00000000-0005-0000-0000-000005070000}"/>
    <cellStyle name="원_0112수도권매립지SW원가" xfId="1796" xr:uid="{00000000-0005-0000-0000-000006070000}"/>
    <cellStyle name="원_0112수도권매립지SW원가_1. 경북염색조합" xfId="1797" xr:uid="{00000000-0005-0000-0000-000007070000}"/>
    <cellStyle name="원_0112수도권매립지SW원가_1. 경북염색조합123" xfId="1798" xr:uid="{00000000-0005-0000-0000-000008070000}"/>
    <cellStyle name="원_0112수도권매립지SW원가_1. 노면결빙감지설비(화흥-매립식-A-최종)" xfId="1799" xr:uid="{00000000-0005-0000-0000-000009070000}"/>
    <cellStyle name="원_0112수도권매립지SW원가_1. 전시물" xfId="1800" xr:uid="{00000000-0005-0000-0000-00000A070000}"/>
    <cellStyle name="원_0112수도권매립지SW원가_10-1. 의장(영상관)" xfId="1801" xr:uid="{00000000-0005-0000-0000-00000B070000}"/>
    <cellStyle name="원_0112수도권매립지SW원가_D.보라산업" xfId="1802" xr:uid="{00000000-0005-0000-0000-00000C070000}"/>
    <cellStyle name="원_0112수도권매립지SW원가_강원지역본부(2006년_060109)" xfId="1803" xr:uid="{00000000-0005-0000-0000-00000D070000}"/>
    <cellStyle name="원_0112수도권매립지SW원가_경남지역본부-" xfId="1804" xr:uid="{00000000-0005-0000-0000-00000E070000}"/>
    <cellStyle name="원_0112수도권매립지SW원가_경북지역본부-" xfId="1805" xr:uid="{00000000-0005-0000-0000-00000F070000}"/>
    <cellStyle name="원_0112수도권매립지SW원가_수입원가계산서(앤화)" xfId="1806" xr:uid="{00000000-0005-0000-0000-000010070000}"/>
    <cellStyle name="원_0112수도권매립지SW원가_신·재생에너지홍보관 전시물제작(전시조합)" xfId="1807" xr:uid="{00000000-0005-0000-0000-000011070000}"/>
    <cellStyle name="원_0112수도권매립지SW원가_중부지역본부-" xfId="1808" xr:uid="{00000000-0005-0000-0000-000012070000}"/>
    <cellStyle name="원_0112수도권매립지SW원가_축중기제조" xfId="1809" xr:uid="{00000000-0005-0000-0000-000013070000}"/>
    <cellStyle name="원_0112수도권매립지SW원가_충청지역본부-" xfId="1810" xr:uid="{00000000-0005-0000-0000-000014070000}"/>
    <cellStyle name="원_0112수도권매립지SW원가_통행료면탈방지시스템(최종)" xfId="1811" xr:uid="{00000000-0005-0000-0000-000015070000}"/>
    <cellStyle name="원_0112수도권매립지SW원가_호남지역본부-" xfId="1812" xr:uid="{00000000-0005-0000-0000-000016070000}"/>
    <cellStyle name="원_0112중고원-HRD종합정보망구축(完)" xfId="1813" xr:uid="{00000000-0005-0000-0000-000017070000}"/>
    <cellStyle name="원_0201종합예술회관의자제작설치" xfId="1814" xr:uid="{00000000-0005-0000-0000-000018070000}"/>
    <cellStyle name="원_0201종합예술회관의자제작설치_1. 경기35차로하이패스" xfId="1815" xr:uid="{00000000-0005-0000-0000-000019070000}"/>
    <cellStyle name="원_0201종합예술회관의자제작설치_1. 경북염색조합" xfId="1816" xr:uid="{00000000-0005-0000-0000-00001A070000}"/>
    <cellStyle name="원_0201종합예술회관의자제작설치_1. 경북염색조합123" xfId="1817" xr:uid="{00000000-0005-0000-0000-00001B070000}"/>
    <cellStyle name="원_0201종합예술회관의자제작설치_1. 노면결빙감지설비(화흥-매립식-A-최종)" xfId="1818" xr:uid="{00000000-0005-0000-0000-00001C070000}"/>
    <cellStyle name="원_0201종합예술회관의자제작설치_1. 전시물" xfId="1819" xr:uid="{00000000-0005-0000-0000-00001D070000}"/>
    <cellStyle name="원_0201종합예술회관의자제작설치_10-1. 의장(영상관)" xfId="1820" xr:uid="{00000000-0005-0000-0000-00001E070000}"/>
    <cellStyle name="원_0201종합예술회관의자제작설치_D.보라산업" xfId="1821" xr:uid="{00000000-0005-0000-0000-00001F070000}"/>
    <cellStyle name="원_0201종합예술회관의자제작설치_수입원가계산서(앤화)" xfId="1822" xr:uid="{00000000-0005-0000-0000-000020070000}"/>
    <cellStyle name="원_0201종합예술회관의자제작설치_신·재생에너지홍보관 전시물제작(전시조합)" xfId="1823" xr:uid="{00000000-0005-0000-0000-000021070000}"/>
    <cellStyle name="원_0201종합예술회관의자제작설치_축중기제조" xfId="1824" xr:uid="{00000000-0005-0000-0000-000022070000}"/>
    <cellStyle name="원_0201종합예술회관의자제작설치-1" xfId="1825" xr:uid="{00000000-0005-0000-0000-000023070000}"/>
    <cellStyle name="원_0202마사회근무복" xfId="1826" xr:uid="{00000000-0005-0000-0000-000024070000}"/>
    <cellStyle name="원_0202마사회근무복_1. 경북염색조합" xfId="1827" xr:uid="{00000000-0005-0000-0000-000025070000}"/>
    <cellStyle name="원_0202마사회근무복_1. 경북염색조합123" xfId="1828" xr:uid="{00000000-0005-0000-0000-000026070000}"/>
    <cellStyle name="원_0202마사회근무복_1. 노면결빙감지설비(화흥-매립식-A-최종)" xfId="1829" xr:uid="{00000000-0005-0000-0000-000027070000}"/>
    <cellStyle name="원_0202마사회근무복_1. 전시물" xfId="1830" xr:uid="{00000000-0005-0000-0000-000028070000}"/>
    <cellStyle name="원_0202마사회근무복_10-1. 의장(영상관)" xfId="1831" xr:uid="{00000000-0005-0000-0000-000029070000}"/>
    <cellStyle name="원_0202마사회근무복_D.보라산업" xfId="1832" xr:uid="{00000000-0005-0000-0000-00002A070000}"/>
    <cellStyle name="원_0202마사회근무복_강원지역본부(2006년_060109)" xfId="1833" xr:uid="{00000000-0005-0000-0000-00002B070000}"/>
    <cellStyle name="원_0202마사회근무복_경남지역본부-" xfId="1834" xr:uid="{00000000-0005-0000-0000-00002C070000}"/>
    <cellStyle name="원_0202마사회근무복_경북지역본부-" xfId="1835" xr:uid="{00000000-0005-0000-0000-00002D070000}"/>
    <cellStyle name="원_0202마사회근무복_수입원가계산서(앤화)" xfId="1836" xr:uid="{00000000-0005-0000-0000-00002E070000}"/>
    <cellStyle name="원_0202마사회근무복_신·재생에너지홍보관 전시물제작(전시조합)" xfId="1837" xr:uid="{00000000-0005-0000-0000-00002F070000}"/>
    <cellStyle name="원_0202마사회근무복_중부지역본부-" xfId="1838" xr:uid="{00000000-0005-0000-0000-000030070000}"/>
    <cellStyle name="원_0202마사회근무복_축중기제조" xfId="1839" xr:uid="{00000000-0005-0000-0000-000031070000}"/>
    <cellStyle name="원_0202마사회근무복_충청지역본부-" xfId="1840" xr:uid="{00000000-0005-0000-0000-000032070000}"/>
    <cellStyle name="원_0202마사회근무복_통행료면탈방지시스템(최종)" xfId="1841" xr:uid="{00000000-0005-0000-0000-000033070000}"/>
    <cellStyle name="원_0202마사회근무복_호남지역본부-" xfId="1842" xr:uid="{00000000-0005-0000-0000-000034070000}"/>
    <cellStyle name="원_0202부경교재-승강칠판" xfId="1843" xr:uid="{00000000-0005-0000-0000-000035070000}"/>
    <cellStyle name="원_0202부경교재-승강칠판_1. 경북염색조합" xfId="1844" xr:uid="{00000000-0005-0000-0000-000036070000}"/>
    <cellStyle name="원_0202부경교재-승강칠판_1. 경북염색조합123" xfId="1845" xr:uid="{00000000-0005-0000-0000-000037070000}"/>
    <cellStyle name="원_0202부경교재-승강칠판_1. 노면결빙감지설비(화흥-매립식-A-최종)" xfId="1846" xr:uid="{00000000-0005-0000-0000-000038070000}"/>
    <cellStyle name="원_0202부경교재-승강칠판_1. 전시물" xfId="1847" xr:uid="{00000000-0005-0000-0000-000039070000}"/>
    <cellStyle name="원_0202부경교재-승강칠판_10-1. 의장(영상관)" xfId="1848" xr:uid="{00000000-0005-0000-0000-00003A070000}"/>
    <cellStyle name="원_0202부경교재-승강칠판_D.보라산업" xfId="1849" xr:uid="{00000000-0005-0000-0000-00003B070000}"/>
    <cellStyle name="원_0202부경교재-승강칠판_강원지역본부(2006년_060109)" xfId="1850" xr:uid="{00000000-0005-0000-0000-00003C070000}"/>
    <cellStyle name="원_0202부경교재-승강칠판_경남지역본부-" xfId="1851" xr:uid="{00000000-0005-0000-0000-00003D070000}"/>
    <cellStyle name="원_0202부경교재-승강칠판_경북지역본부-" xfId="1852" xr:uid="{00000000-0005-0000-0000-00003E070000}"/>
    <cellStyle name="원_0202부경교재-승강칠판_수입원가계산서(앤화)" xfId="1853" xr:uid="{00000000-0005-0000-0000-00003F070000}"/>
    <cellStyle name="원_0202부경교재-승강칠판_신·재생에너지홍보관 전시물제작(전시조합)" xfId="1854" xr:uid="{00000000-0005-0000-0000-000040070000}"/>
    <cellStyle name="원_0202부경교재-승강칠판_중부지역본부-" xfId="1855" xr:uid="{00000000-0005-0000-0000-000041070000}"/>
    <cellStyle name="원_0202부경교재-승강칠판_축중기제조" xfId="1856" xr:uid="{00000000-0005-0000-0000-000042070000}"/>
    <cellStyle name="원_0202부경교재-승강칠판_충청지역본부-" xfId="1857" xr:uid="{00000000-0005-0000-0000-000043070000}"/>
    <cellStyle name="원_0202부경교재-승강칠판_통행료면탈방지시스템(최종)" xfId="1858" xr:uid="{00000000-0005-0000-0000-000044070000}"/>
    <cellStyle name="원_0202부경교재-승강칠판_호남지역본부-" xfId="1859" xr:uid="{00000000-0005-0000-0000-000045070000}"/>
    <cellStyle name="원_0204한국석묘납골함-1규격" xfId="1860" xr:uid="{00000000-0005-0000-0000-000046070000}"/>
    <cellStyle name="원_0204한국석묘납골함-1규격_1. 경북염색조합" xfId="1861" xr:uid="{00000000-0005-0000-0000-000047070000}"/>
    <cellStyle name="원_0204한국석묘납골함-1규격_1. 경북염색조합123" xfId="1862" xr:uid="{00000000-0005-0000-0000-000048070000}"/>
    <cellStyle name="원_0204한국석묘납골함-1규격_1. 노면결빙감지설비(화흥-매립식-A-최종)" xfId="1863" xr:uid="{00000000-0005-0000-0000-000049070000}"/>
    <cellStyle name="원_0204한국석묘납골함-1규격_1. 전시물" xfId="1864" xr:uid="{00000000-0005-0000-0000-00004A070000}"/>
    <cellStyle name="원_0204한국석묘납골함-1규격_10-1. 의장(영상관)" xfId="1865" xr:uid="{00000000-0005-0000-0000-00004B070000}"/>
    <cellStyle name="원_0204한국석묘납골함-1규격_D.보라산업" xfId="1866" xr:uid="{00000000-0005-0000-0000-00004C070000}"/>
    <cellStyle name="원_0204한국석묘납골함-1규격_강원지역본부(2006년_060109)" xfId="1867" xr:uid="{00000000-0005-0000-0000-00004D070000}"/>
    <cellStyle name="원_0204한국석묘납골함-1규격_경남지역본부-" xfId="1868" xr:uid="{00000000-0005-0000-0000-00004E070000}"/>
    <cellStyle name="원_0204한국석묘납골함-1규격_경북지역본부-" xfId="1869" xr:uid="{00000000-0005-0000-0000-00004F070000}"/>
    <cellStyle name="원_0204한국석묘납골함-1규격_수입원가계산서(앤화)" xfId="1870" xr:uid="{00000000-0005-0000-0000-000050070000}"/>
    <cellStyle name="원_0204한국석묘납골함-1규격_신·재생에너지홍보관 전시물제작(전시조합)" xfId="1871" xr:uid="{00000000-0005-0000-0000-000051070000}"/>
    <cellStyle name="원_0204한국석묘납골함-1규격_중부지역본부-" xfId="1872" xr:uid="{00000000-0005-0000-0000-000052070000}"/>
    <cellStyle name="원_0204한국석묘납골함-1규격_축중기제조" xfId="1873" xr:uid="{00000000-0005-0000-0000-000053070000}"/>
    <cellStyle name="원_0204한국석묘납골함-1규격_충청지역본부-" xfId="1874" xr:uid="{00000000-0005-0000-0000-000054070000}"/>
    <cellStyle name="원_0204한국석묘납골함-1규격_통행료면탈방지시스템(최종)" xfId="1875" xr:uid="{00000000-0005-0000-0000-000055070000}"/>
    <cellStyle name="원_0204한국석묘납골함-1규격_호남지역본부-" xfId="1876" xr:uid="{00000000-0005-0000-0000-000056070000}"/>
    <cellStyle name="원_0205TTMS-긴급전화기&amp;전체총괄" xfId="1877" xr:uid="{00000000-0005-0000-0000-000057070000}"/>
    <cellStyle name="원_0206금감원금융정보교환망재구축" xfId="1878" xr:uid="{00000000-0005-0000-0000-000058070000}"/>
    <cellStyle name="원_0206정통부수납장표기기제작설치" xfId="1879" xr:uid="{00000000-0005-0000-0000-000059070000}"/>
    <cellStyle name="원_0207담배인삼공사-담요" xfId="1880" xr:uid="{00000000-0005-0000-0000-00005A070000}"/>
    <cellStyle name="원_0208레비텍-다층여과기설계변경" xfId="1881" xr:uid="{00000000-0005-0000-0000-00005B070000}"/>
    <cellStyle name="원_0209이산화염소발생기-설치(50K)" xfId="1882" xr:uid="{00000000-0005-0000-0000-00005C070000}"/>
    <cellStyle name="원_0210현대정보기술-TD이중계" xfId="1883" xr:uid="{00000000-0005-0000-0000-00005D070000}"/>
    <cellStyle name="원_0211조달청-#1대북지원사업정산(1월7일)" xfId="1884" xr:uid="{00000000-0005-0000-0000-00005E070000}"/>
    <cellStyle name="원_0212금감원-법규정보시스템(完)" xfId="1885" xr:uid="{00000000-0005-0000-0000-00005F070000}"/>
    <cellStyle name="원_0301교통방송-CCTV유지보수" xfId="1886" xr:uid="{00000000-0005-0000-0000-000060070000}"/>
    <cellStyle name="원_0302인천경찰청-무인단속기위탁관리" xfId="1887" xr:uid="{00000000-0005-0000-0000-000061070000}"/>
    <cellStyle name="원_0302조달청-대북지원2차(안성연)" xfId="1888" xr:uid="{00000000-0005-0000-0000-000062070000}"/>
    <cellStyle name="원_0302조달청-대북지원2차(최수현)" xfId="1889" xr:uid="{00000000-0005-0000-0000-000063070000}"/>
    <cellStyle name="원_0302표준문서-쌍용정보통신(신)" xfId="1890" xr:uid="{00000000-0005-0000-0000-000064070000}"/>
    <cellStyle name="원_0304소프트파워-정부표준전자문서시스템" xfId="1891" xr:uid="{00000000-0005-0000-0000-000065070000}"/>
    <cellStyle name="원_0304소프트파워-정부표준전자문서시스템(完)" xfId="1892" xr:uid="{00000000-0005-0000-0000-000066070000}"/>
    <cellStyle name="원_0304철도청-주변환장치-1" xfId="1893" xr:uid="{00000000-0005-0000-0000-000067070000}"/>
    <cellStyle name="원_0305금감원-금융통계정보시스템구축(完)" xfId="1894" xr:uid="{00000000-0005-0000-0000-000068070000}"/>
    <cellStyle name="원_0305제낭조합-면범포지" xfId="1895" xr:uid="{00000000-0005-0000-0000-000069070000}"/>
    <cellStyle name="원_0306제낭공업협동조합-면범포지원단(경비까지)" xfId="1896" xr:uid="{00000000-0005-0000-0000-00006A070000}"/>
    <cellStyle name="원_0307경찰청-무인교통단속표준SW개발용역(完)" xfId="1897" xr:uid="{00000000-0005-0000-0000-00006B070000}"/>
    <cellStyle name="원_0308조달청-#8대북지원사업정산" xfId="1898" xr:uid="{00000000-0005-0000-0000-00006C070000}"/>
    <cellStyle name="원_0309두합크린텍-설치원가" xfId="1899" xr:uid="{00000000-0005-0000-0000-00006D070000}"/>
    <cellStyle name="원_0309조달청-#9대북지원사업정산" xfId="1900" xr:uid="{00000000-0005-0000-0000-00006E070000}"/>
    <cellStyle name="원_0310여주상수도-탈수기(유천ENG)" xfId="1901" xr:uid="{00000000-0005-0000-0000-00006F070000}"/>
    <cellStyle name="원_0311대기해양작업시간" xfId="1902" xr:uid="{00000000-0005-0000-0000-000070070000}"/>
    <cellStyle name="원_0311대기해양중형등명기" xfId="1903" xr:uid="{00000000-0005-0000-0000-000071070000}"/>
    <cellStyle name="원_0312국민체육진흥공단-전기부문" xfId="1904" xr:uid="{00000000-0005-0000-0000-000072070000}"/>
    <cellStyle name="원_0312대기해양-중형등명기제작설치" xfId="1905" xr:uid="{00000000-0005-0000-0000-000073070000}"/>
    <cellStyle name="원_0312라이준-칼라아스콘4규격" xfId="1906" xr:uid="{00000000-0005-0000-0000-000074070000}"/>
    <cellStyle name="원_0401집진기프로그램SW개발비산정" xfId="1907" xr:uid="{00000000-0005-0000-0000-000075070000}"/>
    <cellStyle name="원_1. 경북염색조합" xfId="1908" xr:uid="{00000000-0005-0000-0000-000076070000}"/>
    <cellStyle name="원_1. 경북염색조합123" xfId="1909" xr:uid="{00000000-0005-0000-0000-000077070000}"/>
    <cellStyle name="원_1. 노면결빙감지설비(화흥-매립식-A-최종)" xfId="1910" xr:uid="{00000000-0005-0000-0000-000078070000}"/>
    <cellStyle name="원_1. 전시물" xfId="1911" xr:uid="{00000000-0005-0000-0000-000079070000}"/>
    <cellStyle name="원_10-1. 의장(영상관)" xfId="1912" xr:uid="{00000000-0005-0000-0000-00007A070000}"/>
    <cellStyle name="원_13. 관리동" xfId="1913" xr:uid="{00000000-0005-0000-0000-00007B070000}"/>
    <cellStyle name="원_2001-06조달청신성-한냉지형" xfId="1914" xr:uid="{00000000-0005-0000-0000-00007C070000}"/>
    <cellStyle name="원_2002-03경찰대학-졸업식" xfId="1915" xr:uid="{00000000-0005-0000-0000-00007D070000}"/>
    <cellStyle name="원_2002-03경찰청-경찰표지장" xfId="1916" xr:uid="{00000000-0005-0000-0000-00007E070000}"/>
    <cellStyle name="원_2002-03반디-가로등(열주형)" xfId="1917" xr:uid="{00000000-0005-0000-0000-00007F070000}"/>
    <cellStyle name="원_2002-03신화전자-감지기" xfId="1918" xr:uid="{00000000-0005-0000-0000-000080070000}"/>
    <cellStyle name="원_2002-04강원랜드-슬러트머신" xfId="1919" xr:uid="{00000000-0005-0000-0000-000081070000}"/>
    <cellStyle name="원_2002-04메가컴-외주무대" xfId="1920" xr:uid="{00000000-0005-0000-0000-000082070000}"/>
    <cellStyle name="원_2002-04엘지애드-무대" xfId="1921" xr:uid="{00000000-0005-0000-0000-000083070000}"/>
    <cellStyle name="원_2002-05강원랜드-슬러트머신(넥스터)" xfId="1922" xr:uid="{00000000-0005-0000-0000-000084070000}"/>
    <cellStyle name="원_2002-05경기경찰청-냉온수기공사" xfId="1923" xr:uid="{00000000-0005-0000-0000-000085070000}"/>
    <cellStyle name="원_2002-05대통령비서실-카페트" xfId="1924" xr:uid="{00000000-0005-0000-0000-000086070000}"/>
    <cellStyle name="원_2002결과표" xfId="1925" xr:uid="{00000000-0005-0000-0000-000087070000}"/>
    <cellStyle name="원_2002결과표_1. 경북염색조합" xfId="1926" xr:uid="{00000000-0005-0000-0000-000088070000}"/>
    <cellStyle name="원_2002결과표_1. 경북염색조합123" xfId="1927" xr:uid="{00000000-0005-0000-0000-000089070000}"/>
    <cellStyle name="원_2002결과표_1. 노면결빙감지설비(화흥-매립식-A-최종)" xfId="1928" xr:uid="{00000000-0005-0000-0000-00008A070000}"/>
    <cellStyle name="원_2002결과표_1. 전시물" xfId="1929" xr:uid="{00000000-0005-0000-0000-00008B070000}"/>
    <cellStyle name="원_2002결과표_10-1. 의장(영상관)" xfId="1930" xr:uid="{00000000-0005-0000-0000-00008C070000}"/>
    <cellStyle name="원_2002결과표_D.보라산업" xfId="1931" xr:uid="{00000000-0005-0000-0000-00008D070000}"/>
    <cellStyle name="원_2002결과표_강원지역본부(2006년_060109)" xfId="1932" xr:uid="{00000000-0005-0000-0000-00008E070000}"/>
    <cellStyle name="원_2002결과표_경남지역본부-" xfId="1933" xr:uid="{00000000-0005-0000-0000-00008F070000}"/>
    <cellStyle name="원_2002결과표_경북지역본부-" xfId="1934" xr:uid="{00000000-0005-0000-0000-000090070000}"/>
    <cellStyle name="원_2002결과표_수입원가계산서(앤화)" xfId="1935" xr:uid="{00000000-0005-0000-0000-000091070000}"/>
    <cellStyle name="원_2002결과표_신·재생에너지홍보관 전시물제작(전시조합)" xfId="1936" xr:uid="{00000000-0005-0000-0000-000092070000}"/>
    <cellStyle name="원_2002결과표_중부지역본부-" xfId="1937" xr:uid="{00000000-0005-0000-0000-000093070000}"/>
    <cellStyle name="원_2002결과표_축중기제조" xfId="1938" xr:uid="{00000000-0005-0000-0000-000094070000}"/>
    <cellStyle name="원_2002결과표_충청지역본부-" xfId="1939" xr:uid="{00000000-0005-0000-0000-000095070000}"/>
    <cellStyle name="원_2002결과표_통행료면탈방지시스템(최종)" xfId="1940" xr:uid="{00000000-0005-0000-0000-000096070000}"/>
    <cellStyle name="원_2002결과표_호남지역본부-" xfId="1941" xr:uid="{00000000-0005-0000-0000-000097070000}"/>
    <cellStyle name="원_2002결과표1" xfId="1942" xr:uid="{00000000-0005-0000-0000-000098070000}"/>
    <cellStyle name="원_2003-01정일사-표창5종" xfId="1943" xr:uid="{00000000-0005-0000-0000-000099070000}"/>
    <cellStyle name="원_6.2 VMS-C형" xfId="1944" xr:uid="{00000000-0005-0000-0000-00009A070000}"/>
    <cellStyle name="원_D.보라산업" xfId="1945" xr:uid="{00000000-0005-0000-0000-00009B070000}"/>
    <cellStyle name="원_Pilot플랜트-계변경" xfId="1946" xr:uid="{00000000-0005-0000-0000-00009C070000}"/>
    <cellStyle name="원_Pilot플랜트이전설치-변경최종" xfId="1947" xr:uid="{00000000-0005-0000-0000-00009D070000}"/>
    <cellStyle name="원_SW(케이비)" xfId="1948" xr:uid="{00000000-0005-0000-0000-00009E070000}"/>
    <cellStyle name="원_간지,목차,페이지,표지" xfId="1949" xr:uid="{00000000-0005-0000-0000-00009F070000}"/>
    <cellStyle name="원_강원지역본부(2006년_060109)" xfId="1950" xr:uid="{00000000-0005-0000-0000-0000A0070000}"/>
    <cellStyle name="원_경남지역본부-" xfId="1951" xr:uid="{00000000-0005-0000-0000-0000A1070000}"/>
    <cellStyle name="원_경북지역본부-" xfId="1952" xr:uid="{00000000-0005-0000-0000-0000A2070000}"/>
    <cellStyle name="원_경찰청-근무,기동복" xfId="1953" xr:uid="{00000000-0005-0000-0000-0000A3070000}"/>
    <cellStyle name="원_공사일반관리비양식" xfId="1954" xr:uid="{00000000-0005-0000-0000-0000A4070000}"/>
    <cellStyle name="원_관리동sw" xfId="1955" xr:uid="{00000000-0005-0000-0000-0000A5070000}"/>
    <cellStyle name="원_기초공사" xfId="1956" xr:uid="{00000000-0005-0000-0000-0000A6070000}"/>
    <cellStyle name="원_네인텍정보기술-회로카드(수현)" xfId="1957" xr:uid="{00000000-0005-0000-0000-0000A7070000}"/>
    <cellStyle name="원_대기해양노무비" xfId="1958" xr:uid="{00000000-0005-0000-0000-0000A8070000}"/>
    <cellStyle name="원_대북자재8월분" xfId="1959" xr:uid="{00000000-0005-0000-0000-0000A9070000}"/>
    <cellStyle name="원_대북자재8월분-1" xfId="1960" xr:uid="{00000000-0005-0000-0000-0000AA070000}"/>
    <cellStyle name="원_동산용사촌수현(원본)" xfId="1961" xr:uid="{00000000-0005-0000-0000-0000AB070000}"/>
    <cellStyle name="원_동산용사촌수현(원본)_1. 경북염색조합" xfId="1962" xr:uid="{00000000-0005-0000-0000-0000AC070000}"/>
    <cellStyle name="원_동산용사촌수현(원본)_1. 경북염색조합123" xfId="1963" xr:uid="{00000000-0005-0000-0000-0000AD070000}"/>
    <cellStyle name="원_동산용사촌수현(원본)_1. 노면결빙감지설비(화흥-매립식-A-최종)" xfId="1964" xr:uid="{00000000-0005-0000-0000-0000AE070000}"/>
    <cellStyle name="원_동산용사촌수현(원본)_1. 전시물" xfId="1965" xr:uid="{00000000-0005-0000-0000-0000AF070000}"/>
    <cellStyle name="원_동산용사촌수현(원본)_10-1. 의장(영상관)" xfId="1966" xr:uid="{00000000-0005-0000-0000-0000B0070000}"/>
    <cellStyle name="원_동산용사촌수현(원본)_D.보라산업" xfId="1967" xr:uid="{00000000-0005-0000-0000-0000B1070000}"/>
    <cellStyle name="원_동산용사촌수현(원본)_강원지역본부(2006년_060109)" xfId="1968" xr:uid="{00000000-0005-0000-0000-0000B2070000}"/>
    <cellStyle name="원_동산용사촌수현(원본)_경남지역본부-" xfId="1969" xr:uid="{00000000-0005-0000-0000-0000B3070000}"/>
    <cellStyle name="원_동산용사촌수현(원본)_경북지역본부-" xfId="1970" xr:uid="{00000000-0005-0000-0000-0000B4070000}"/>
    <cellStyle name="원_동산용사촌수현(원본)_수입원가계산서(앤화)" xfId="1971" xr:uid="{00000000-0005-0000-0000-0000B5070000}"/>
    <cellStyle name="원_동산용사촌수현(원본)_신·재생에너지홍보관 전시물제작(전시조합)" xfId="1972" xr:uid="{00000000-0005-0000-0000-0000B6070000}"/>
    <cellStyle name="원_동산용사촌수현(원본)_중부지역본부-" xfId="1973" xr:uid="{00000000-0005-0000-0000-0000B7070000}"/>
    <cellStyle name="원_동산용사촌수현(원본)_축중기제조" xfId="1974" xr:uid="{00000000-0005-0000-0000-0000B8070000}"/>
    <cellStyle name="원_동산용사촌수현(원본)_충청지역본부-" xfId="1975" xr:uid="{00000000-0005-0000-0000-0000B9070000}"/>
    <cellStyle name="원_동산용사촌수현(원본)_통행료면탈방지시스템(최종)" xfId="1976" xr:uid="{00000000-0005-0000-0000-0000BA070000}"/>
    <cellStyle name="원_동산용사촌수현(원본)_호남지역본부-" xfId="1977" xr:uid="{00000000-0005-0000-0000-0000BB070000}"/>
    <cellStyle name="원_목차" xfId="1978" xr:uid="{00000000-0005-0000-0000-0000BC070000}"/>
    <cellStyle name="원_백제군사전시1" xfId="1979" xr:uid="{00000000-0005-0000-0000-0000BD070000}"/>
    <cellStyle name="원_설치위치별세부내역(VMS)-0323" xfId="1980" xr:uid="{00000000-0005-0000-0000-0000BE070000}"/>
    <cellStyle name="원_설치위치별세부내역_AVI_1(new)" xfId="1981" xr:uid="{00000000-0005-0000-0000-0000BF070000}"/>
    <cellStyle name="원_센터 인테리어_여건보고_1015_제출용" xfId="1982" xr:uid="{00000000-0005-0000-0000-0000C0070000}"/>
    <cellStyle name="원_센터 인테리어_여건보고_1015_최종" xfId="1983" xr:uid="{00000000-0005-0000-0000-0000C1070000}"/>
    <cellStyle name="원_수입원가계산서(앤화)" xfId="1984" xr:uid="{00000000-0005-0000-0000-0000C2070000}"/>
    <cellStyle name="원_수초제거기(대양기계)" xfId="1985" xr:uid="{00000000-0005-0000-0000-0000C3070000}"/>
    <cellStyle name="원_수초제거기(대양기계)_1. 경북염색조합" xfId="1986" xr:uid="{00000000-0005-0000-0000-0000C4070000}"/>
    <cellStyle name="원_수초제거기(대양기계)_1. 경북염색조합123" xfId="1987" xr:uid="{00000000-0005-0000-0000-0000C5070000}"/>
    <cellStyle name="원_수초제거기(대양기계)_1. 노면결빙감지설비(화흥-매립식-A-최종)" xfId="1988" xr:uid="{00000000-0005-0000-0000-0000C6070000}"/>
    <cellStyle name="원_수초제거기(대양기계)_1. 전시물" xfId="1989" xr:uid="{00000000-0005-0000-0000-0000C7070000}"/>
    <cellStyle name="원_수초제거기(대양기계)_10-1. 의장(영상관)" xfId="1990" xr:uid="{00000000-0005-0000-0000-0000C8070000}"/>
    <cellStyle name="원_수초제거기(대양기계)_D.보라산업" xfId="1991" xr:uid="{00000000-0005-0000-0000-0000C9070000}"/>
    <cellStyle name="원_수초제거기(대양기계)_강원지역본부(2006년_060109)" xfId="1992" xr:uid="{00000000-0005-0000-0000-0000CA070000}"/>
    <cellStyle name="원_수초제거기(대양기계)_경남지역본부-" xfId="1993" xr:uid="{00000000-0005-0000-0000-0000CB070000}"/>
    <cellStyle name="원_수초제거기(대양기계)_경북지역본부-" xfId="1994" xr:uid="{00000000-0005-0000-0000-0000CC070000}"/>
    <cellStyle name="원_수초제거기(대양기계)_수입원가계산서(앤화)" xfId="1995" xr:uid="{00000000-0005-0000-0000-0000CD070000}"/>
    <cellStyle name="원_수초제거기(대양기계)_신·재생에너지홍보관 전시물제작(전시조합)" xfId="1996" xr:uid="{00000000-0005-0000-0000-0000CE070000}"/>
    <cellStyle name="원_수초제거기(대양기계)_중부지역본부-" xfId="1997" xr:uid="{00000000-0005-0000-0000-0000CF070000}"/>
    <cellStyle name="원_수초제거기(대양기계)_축중기제조" xfId="1998" xr:uid="{00000000-0005-0000-0000-0000D0070000}"/>
    <cellStyle name="원_수초제거기(대양기계)_충청지역본부-" xfId="1999" xr:uid="{00000000-0005-0000-0000-0000D1070000}"/>
    <cellStyle name="원_수초제거기(대양기계)_통행료면탈방지시스템(최종)" xfId="2000" xr:uid="{00000000-0005-0000-0000-0000D2070000}"/>
    <cellStyle name="원_수초제거기(대양기계)_호남지역본부-" xfId="2001" xr:uid="{00000000-0005-0000-0000-0000D3070000}"/>
    <cellStyle name="원_시설용역" xfId="2002" xr:uid="{00000000-0005-0000-0000-0000D4070000}"/>
    <cellStyle name="원_신·재생에너지홍보관 전시물제작(전시조합)" xfId="2003" xr:uid="{00000000-0005-0000-0000-0000D5070000}"/>
    <cellStyle name="원_암전정밀실체현미경(수현)" xfId="2004" xr:uid="{00000000-0005-0000-0000-0000D6070000}"/>
    <cellStyle name="원_여건보고" xfId="2005" xr:uid="{00000000-0005-0000-0000-0000D7070000}"/>
    <cellStyle name="원_오리엔탈" xfId="2006" xr:uid="{00000000-0005-0000-0000-0000D8070000}"/>
    <cellStyle name="원_원본 - 한국전기교통-개선형신호등 4종" xfId="2007" xr:uid="{00000000-0005-0000-0000-0000D9070000}"/>
    <cellStyle name="원_원본 - 한국전기교통-개선형신호등 4종_1. 경북염색조합" xfId="2008" xr:uid="{00000000-0005-0000-0000-0000DA070000}"/>
    <cellStyle name="원_원본 - 한국전기교통-개선형신호등 4종_1. 경북염색조합123" xfId="2009" xr:uid="{00000000-0005-0000-0000-0000DB070000}"/>
    <cellStyle name="원_원본 - 한국전기교통-개선형신호등 4종_1. 노면결빙감지설비(화흥-매립식-A-최종)" xfId="2010" xr:uid="{00000000-0005-0000-0000-0000DC070000}"/>
    <cellStyle name="원_원본 - 한국전기교통-개선형신호등 4종_1. 전시물" xfId="2011" xr:uid="{00000000-0005-0000-0000-0000DD070000}"/>
    <cellStyle name="원_원본 - 한국전기교통-개선형신호등 4종_10-1. 의장(영상관)" xfId="2012" xr:uid="{00000000-0005-0000-0000-0000DE070000}"/>
    <cellStyle name="원_원본 - 한국전기교통-개선형신호등 4종_D.보라산업" xfId="2013" xr:uid="{00000000-0005-0000-0000-0000DF070000}"/>
    <cellStyle name="원_원본 - 한국전기교통-개선형신호등 4종_강원지역본부(2006년_060109)" xfId="2014" xr:uid="{00000000-0005-0000-0000-0000E0070000}"/>
    <cellStyle name="원_원본 - 한국전기교통-개선형신호등 4종_경남지역본부-" xfId="2015" xr:uid="{00000000-0005-0000-0000-0000E1070000}"/>
    <cellStyle name="원_원본 - 한국전기교통-개선형신호등 4종_경북지역본부-" xfId="2016" xr:uid="{00000000-0005-0000-0000-0000E2070000}"/>
    <cellStyle name="원_원본 - 한국전기교통-개선형신호등 4종_수입원가계산서(앤화)" xfId="2017" xr:uid="{00000000-0005-0000-0000-0000E3070000}"/>
    <cellStyle name="원_원본 - 한국전기교통-개선형신호등 4종_신·재생에너지홍보관 전시물제작(전시조합)" xfId="2018" xr:uid="{00000000-0005-0000-0000-0000E4070000}"/>
    <cellStyle name="원_원본 - 한국전기교통-개선형신호등 4종_중부지역본부-" xfId="2019" xr:uid="{00000000-0005-0000-0000-0000E5070000}"/>
    <cellStyle name="원_원본 - 한국전기교통-개선형신호등 4종_축중기제조" xfId="2020" xr:uid="{00000000-0005-0000-0000-0000E6070000}"/>
    <cellStyle name="원_원본 - 한국전기교통-개선형신호등 4종_충청지역본부-" xfId="2021" xr:uid="{00000000-0005-0000-0000-0000E7070000}"/>
    <cellStyle name="원_원본 - 한국전기교통-개선형신호등 4종_통행료면탈방지시스템(최종)" xfId="2022" xr:uid="{00000000-0005-0000-0000-0000E8070000}"/>
    <cellStyle name="원_원본 - 한국전기교통-개선형신호등 4종_호남지역본부-" xfId="2023" xr:uid="{00000000-0005-0000-0000-0000E9070000}"/>
    <cellStyle name="원_재난도로관리종합상황실" xfId="2024" xr:uid="{00000000-0005-0000-0000-0000EA070000}"/>
    <cellStyle name="원_전기 오창_진천수량산출서" xfId="2025" xr:uid="{00000000-0005-0000-0000-0000EB070000}"/>
    <cellStyle name="원_전기(고강도접지판)_여건보고1015_제출용" xfId="2026" xr:uid="{00000000-0005-0000-0000-0000EC070000}"/>
    <cellStyle name="원_제경비율모음" xfId="2027" xr:uid="{00000000-0005-0000-0000-0000ED070000}"/>
    <cellStyle name="원_제조원가" xfId="2028" xr:uid="{00000000-0005-0000-0000-0000EE070000}"/>
    <cellStyle name="원_조달청-B판사천강교제작(최종본)" xfId="2029" xr:uid="{00000000-0005-0000-0000-0000EF070000}"/>
    <cellStyle name="원_조달청-대북지원3차(최수현)" xfId="2030" xr:uid="{00000000-0005-0000-0000-0000F0070000}"/>
    <cellStyle name="원_조달청-대북지원4차(최수현)" xfId="2031" xr:uid="{00000000-0005-0000-0000-0000F1070000}"/>
    <cellStyle name="원_조달청-대북지원5차(최수현)" xfId="2032" xr:uid="{00000000-0005-0000-0000-0000F2070000}"/>
    <cellStyle name="원_조달청-대북지원6차(번호)" xfId="2033" xr:uid="{00000000-0005-0000-0000-0000F3070000}"/>
    <cellStyle name="원_조달청-대북지원6차(최수현)" xfId="2034" xr:uid="{00000000-0005-0000-0000-0000F4070000}"/>
    <cellStyle name="원_조달청-대북지원7차(최수현)" xfId="2035" xr:uid="{00000000-0005-0000-0000-0000F5070000}"/>
    <cellStyle name="원_조달청-대북지원8차(최수현)" xfId="2036" xr:uid="{00000000-0005-0000-0000-0000F6070000}"/>
    <cellStyle name="원_조달청-대북지원9차(최수현)" xfId="2037" xr:uid="{00000000-0005-0000-0000-0000F7070000}"/>
    <cellStyle name="원_중부지역본부-" xfId="2038" xr:uid="{00000000-0005-0000-0000-0000F8070000}"/>
    <cellStyle name="원_중앙선관위(투표,개표)" xfId="2039" xr:uid="{00000000-0005-0000-0000-0000F9070000}"/>
    <cellStyle name="원_중앙선관위(투표,개표)_1. 경북염색조합" xfId="2040" xr:uid="{00000000-0005-0000-0000-0000FA070000}"/>
    <cellStyle name="원_중앙선관위(투표,개표)_1. 경북염색조합123" xfId="2041" xr:uid="{00000000-0005-0000-0000-0000FB070000}"/>
    <cellStyle name="원_중앙선관위(투표,개표)_1. 노면결빙감지설비(화흥-매립식-A-최종)" xfId="2042" xr:uid="{00000000-0005-0000-0000-0000FC070000}"/>
    <cellStyle name="원_중앙선관위(투표,개표)_1. 전시물" xfId="2043" xr:uid="{00000000-0005-0000-0000-0000FD070000}"/>
    <cellStyle name="원_중앙선관위(투표,개표)_10-1. 의장(영상관)" xfId="2044" xr:uid="{00000000-0005-0000-0000-0000FE070000}"/>
    <cellStyle name="원_중앙선관위(투표,개표)_D.보라산업" xfId="2045" xr:uid="{00000000-0005-0000-0000-0000FF070000}"/>
    <cellStyle name="원_중앙선관위(투표,개표)_강원지역본부(2006년_060109)" xfId="2046" xr:uid="{00000000-0005-0000-0000-000000080000}"/>
    <cellStyle name="원_중앙선관위(투표,개표)_경남지역본부-" xfId="2047" xr:uid="{00000000-0005-0000-0000-000001080000}"/>
    <cellStyle name="원_중앙선관위(투표,개표)_경북지역본부-" xfId="2048" xr:uid="{00000000-0005-0000-0000-000002080000}"/>
    <cellStyle name="원_중앙선관위(투표,개표)_수입원가계산서(앤화)" xfId="2049" xr:uid="{00000000-0005-0000-0000-000003080000}"/>
    <cellStyle name="원_중앙선관위(투표,개표)_신·재생에너지홍보관 전시물제작(전시조합)" xfId="2050" xr:uid="{00000000-0005-0000-0000-000004080000}"/>
    <cellStyle name="원_중앙선관위(투표,개표)_중부지역본부-" xfId="2051" xr:uid="{00000000-0005-0000-0000-000005080000}"/>
    <cellStyle name="원_중앙선관위(투표,개표)_축중기제조" xfId="2052" xr:uid="{00000000-0005-0000-0000-000006080000}"/>
    <cellStyle name="원_중앙선관위(투표,개표)_충청지역본부-" xfId="2053" xr:uid="{00000000-0005-0000-0000-000007080000}"/>
    <cellStyle name="원_중앙선관위(투표,개표)_통행료면탈방지시스템(최종)" xfId="2054" xr:uid="{00000000-0005-0000-0000-000008080000}"/>
    <cellStyle name="원_중앙선관위(투표,개표)_호남지역본부-" xfId="2055" xr:uid="{00000000-0005-0000-0000-000009080000}"/>
    <cellStyle name="원_중앙선관위(투표,개표)-사본" xfId="2056" xr:uid="{00000000-0005-0000-0000-00000A080000}"/>
    <cellStyle name="원_철공가공조립" xfId="2057" xr:uid="{00000000-0005-0000-0000-00000B080000}"/>
    <cellStyle name="원_최종-한국전기교통-개선형신호등 4종(공수조정)" xfId="2058" xr:uid="{00000000-0005-0000-0000-00000C080000}"/>
    <cellStyle name="원_최종-한국전기교통-개선형신호등 4종(공수조정)_1. 경북염색조합" xfId="2059" xr:uid="{00000000-0005-0000-0000-00000D080000}"/>
    <cellStyle name="원_최종-한국전기교통-개선형신호등 4종(공수조정)_1. 경북염색조합123" xfId="2060" xr:uid="{00000000-0005-0000-0000-00000E080000}"/>
    <cellStyle name="원_최종-한국전기교통-개선형신호등 4종(공수조정)_1. 노면결빙감지설비(화흥-매립식-A-최종)" xfId="2061" xr:uid="{00000000-0005-0000-0000-00000F080000}"/>
    <cellStyle name="원_최종-한국전기교통-개선형신호등 4종(공수조정)_1. 전시물" xfId="2062" xr:uid="{00000000-0005-0000-0000-000010080000}"/>
    <cellStyle name="원_최종-한국전기교통-개선형신호등 4종(공수조정)_10-1. 의장(영상관)" xfId="2063" xr:uid="{00000000-0005-0000-0000-000011080000}"/>
    <cellStyle name="원_최종-한국전기교통-개선형신호등 4종(공수조정)_D.보라산업" xfId="2064" xr:uid="{00000000-0005-0000-0000-000012080000}"/>
    <cellStyle name="원_최종-한국전기교통-개선형신호등 4종(공수조정)_강원지역본부(2006년_060109)" xfId="2065" xr:uid="{00000000-0005-0000-0000-000013080000}"/>
    <cellStyle name="원_최종-한국전기교통-개선형신호등 4종(공수조정)_경남지역본부-" xfId="2066" xr:uid="{00000000-0005-0000-0000-000014080000}"/>
    <cellStyle name="원_최종-한국전기교통-개선형신호등 4종(공수조정)_경북지역본부-" xfId="2067" xr:uid="{00000000-0005-0000-0000-000015080000}"/>
    <cellStyle name="원_최종-한국전기교통-개선형신호등 4종(공수조정)_수입원가계산서(앤화)" xfId="2068" xr:uid="{00000000-0005-0000-0000-000016080000}"/>
    <cellStyle name="원_최종-한국전기교통-개선형신호등 4종(공수조정)_신·재생에너지홍보관 전시물제작(전시조합)" xfId="2069" xr:uid="{00000000-0005-0000-0000-000017080000}"/>
    <cellStyle name="원_최종-한국전기교통-개선형신호등 4종(공수조정)_중부지역본부-" xfId="2070" xr:uid="{00000000-0005-0000-0000-000018080000}"/>
    <cellStyle name="원_최종-한국전기교통-개선형신호등 4종(공수조정)_축중기제조" xfId="2071" xr:uid="{00000000-0005-0000-0000-000019080000}"/>
    <cellStyle name="원_최종-한국전기교통-개선형신호등 4종(공수조정)_충청지역본부-" xfId="2072" xr:uid="{00000000-0005-0000-0000-00001A080000}"/>
    <cellStyle name="원_최종-한국전기교통-개선형신호등 4종(공수조정)_통행료면탈방지시스템(최종)" xfId="2073" xr:uid="{00000000-0005-0000-0000-00001B080000}"/>
    <cellStyle name="원_최종-한국전기교통-개선형신호등 4종(공수조정)_호남지역본부-" xfId="2074" xr:uid="{00000000-0005-0000-0000-00001C080000}"/>
    <cellStyle name="원_축중기제조" xfId="2075" xr:uid="{00000000-0005-0000-0000-00001D080000}"/>
    <cellStyle name="원_충청지역본부-" xfId="2076" xr:uid="{00000000-0005-0000-0000-00001E080000}"/>
    <cellStyle name="원_코솔라-제조원가" xfId="2077" xr:uid="{00000000-0005-0000-0000-00001F080000}"/>
    <cellStyle name="원_토지공사-간접비" xfId="2078" xr:uid="{00000000-0005-0000-0000-000020080000}"/>
    <cellStyle name="원_통행료면탈방지시스템(최종)" xfId="2079" xr:uid="{00000000-0005-0000-0000-000021080000}"/>
    <cellStyle name="원_한국도로공사" xfId="2080" xr:uid="{00000000-0005-0000-0000-000022080000}"/>
    <cellStyle name="원_한전내역서-최종" xfId="2081" xr:uid="{00000000-0005-0000-0000-000023080000}"/>
    <cellStyle name="원_현장설비(1.VDS)-0411" xfId="2082" xr:uid="{00000000-0005-0000-0000-000024080000}"/>
    <cellStyle name="원_호남지역본부-" xfId="2083" xr:uid="{00000000-0005-0000-0000-000025080000}"/>
    <cellStyle name="유영" xfId="2084" xr:uid="{00000000-0005-0000-0000-000026080000}"/>
    <cellStyle name="一般_C-NMS-BOM-v1" xfId="2085" xr:uid="{00000000-0005-0000-0000-000027080000}"/>
    <cellStyle name="일위대가" xfId="2086" xr:uid="{00000000-0005-0000-0000-000028080000}"/>
    <cellStyle name="자리수" xfId="116" xr:uid="{00000000-0005-0000-0000-000029080000}"/>
    <cellStyle name="자리수0" xfId="117" xr:uid="{00000000-0005-0000-0000-00002A080000}"/>
    <cellStyle name="자리수0 2" xfId="118" xr:uid="{00000000-0005-0000-0000-00002B080000}"/>
    <cellStyle name="자리수0 3" xfId="119" xr:uid="{00000000-0005-0000-0000-00002C080000}"/>
    <cellStyle name="자리수0 4" xfId="120" xr:uid="{00000000-0005-0000-0000-00002D080000}"/>
    <cellStyle name="점선" xfId="2087" xr:uid="{00000000-0005-0000-0000-00002E080000}"/>
    <cellStyle name="제목 5" xfId="121" xr:uid="{00000000-0005-0000-0000-00002F080000}"/>
    <cellStyle name="제목[1 줄]" xfId="2088" xr:uid="{00000000-0005-0000-0000-000030080000}"/>
    <cellStyle name="제목[1 줄] 2" xfId="2167" xr:uid="{00000000-0005-0000-0000-000031080000}"/>
    <cellStyle name="제목[2줄 아래]" xfId="2089" xr:uid="{00000000-0005-0000-0000-000032080000}"/>
    <cellStyle name="제목[2줄 위]" xfId="2090" xr:uid="{00000000-0005-0000-0000-000033080000}"/>
    <cellStyle name="제목1" xfId="2091" xr:uid="{00000000-0005-0000-0000-000034080000}"/>
    <cellStyle name="지정되지 않음" xfId="122" xr:uid="{00000000-0005-0000-0000-000035080000}"/>
    <cellStyle name="千分位_CPC5040_ED01_DL" xfId="2092" xr:uid="{00000000-0005-0000-0000-000036080000}"/>
    <cellStyle name="코드" xfId="123" xr:uid="{00000000-0005-0000-0000-000037080000}"/>
    <cellStyle name="콤" xfId="2093" xr:uid="{00000000-0005-0000-0000-000038080000}"/>
    <cellStyle name="콤냡?&lt;_x000f_$??: `1_1 " xfId="2094" xr:uid="{00000000-0005-0000-0000-000039080000}"/>
    <cellStyle name="콤냡?&lt;_x000f_$??:_x0009_`1_1 " xfId="2095" xr:uid="{00000000-0005-0000-0000-00003A080000}"/>
    <cellStyle name="콤마 [" xfId="2096" xr:uid="{00000000-0005-0000-0000-00003B080000}"/>
    <cellStyle name="콤마 [#]" xfId="2097" xr:uid="{00000000-0005-0000-0000-00003C080000}"/>
    <cellStyle name="콤마 []" xfId="124" xr:uid="{00000000-0005-0000-0000-00003D080000}"/>
    <cellStyle name="콤마 [] 2" xfId="2098" xr:uid="{00000000-0005-0000-0000-00003E080000}"/>
    <cellStyle name="콤마 [0]" xfId="2099" xr:uid="{00000000-0005-0000-0000-00003F080000}"/>
    <cellStyle name="콤마 [0]기기자재비" xfId="2100" xr:uid="{00000000-0005-0000-0000-000040080000}"/>
    <cellStyle name="콤마 [2]" xfId="125" xr:uid="{00000000-0005-0000-0000-000041080000}"/>
    <cellStyle name="콤마 [2] 2" xfId="2101" xr:uid="{00000000-0005-0000-0000-000042080000}"/>
    <cellStyle name="콤마 [금액]" xfId="2102" xr:uid="{00000000-0005-0000-0000-000043080000}"/>
    <cellStyle name="콤마 [소수]" xfId="2103" xr:uid="{00000000-0005-0000-0000-000044080000}"/>
    <cellStyle name="콤마 [수량]" xfId="2104" xr:uid="{00000000-0005-0000-0000-000045080000}"/>
    <cellStyle name="콤마 1" xfId="2105" xr:uid="{00000000-0005-0000-0000-000046080000}"/>
    <cellStyle name="콤마(1)" xfId="126" xr:uid="{00000000-0005-0000-0000-000047080000}"/>
    <cellStyle name="콤마[ ]" xfId="2106" xr:uid="{00000000-0005-0000-0000-000048080000}"/>
    <cellStyle name="콤마[*]" xfId="2107" xr:uid="{00000000-0005-0000-0000-000049080000}"/>
    <cellStyle name="콤마[.]" xfId="2108" xr:uid="{00000000-0005-0000-0000-00004A080000}"/>
    <cellStyle name="콤마[0]" xfId="2109" xr:uid="{00000000-0005-0000-0000-00004B080000}"/>
    <cellStyle name="콤마_  종  합  " xfId="2110" xr:uid="{00000000-0005-0000-0000-00004C080000}"/>
    <cellStyle name="통" xfId="2111" xr:uid="{00000000-0005-0000-0000-00004D080000}"/>
    <cellStyle name="통화 [" xfId="2112" xr:uid="{00000000-0005-0000-0000-00004E080000}"/>
    <cellStyle name="통화 [0] 2" xfId="2142" xr:uid="{00000000-0005-0000-0000-00004F080000}"/>
    <cellStyle name="통화 [0] 3" xfId="2143" xr:uid="{00000000-0005-0000-0000-000050080000}"/>
    <cellStyle name="통화 [0] 4" xfId="2141" xr:uid="{00000000-0005-0000-0000-000051080000}"/>
    <cellStyle name="퍼센트" xfId="127" xr:uid="{00000000-0005-0000-0000-000052080000}"/>
    <cellStyle name="퍼센트 2" xfId="128" xr:uid="{00000000-0005-0000-0000-000053080000}"/>
    <cellStyle name="표" xfId="2113" xr:uid="{00000000-0005-0000-0000-000054080000}"/>
    <cellStyle name="표준" xfId="0" builtinId="0"/>
    <cellStyle name="표준 10" xfId="2114" xr:uid="{00000000-0005-0000-0000-000056080000}"/>
    <cellStyle name="표준 11" xfId="2137" xr:uid="{00000000-0005-0000-0000-000057080000}"/>
    <cellStyle name="표준 12" xfId="2138" xr:uid="{00000000-0005-0000-0000-000058080000}"/>
    <cellStyle name="표준 13" xfId="2132" xr:uid="{00000000-0005-0000-0000-000059080000}"/>
    <cellStyle name="표준 14" xfId="2170" xr:uid="{00000000-0005-0000-0000-00005A080000}"/>
    <cellStyle name="표준 2" xfId="2" xr:uid="{00000000-0005-0000-0000-00005B080000}"/>
    <cellStyle name="표준 2 2" xfId="2115" xr:uid="{00000000-0005-0000-0000-00005C080000}"/>
    <cellStyle name="표준 2 2 2" xfId="2116" xr:uid="{00000000-0005-0000-0000-00005D080000}"/>
    <cellStyle name="표준 2 3" xfId="2153" xr:uid="{00000000-0005-0000-0000-00005E080000}"/>
    <cellStyle name="표준 2 4" xfId="2117" xr:uid="{00000000-0005-0000-0000-00005F080000}"/>
    <cellStyle name="표준 3" xfId="129" xr:uid="{00000000-0005-0000-0000-000060080000}"/>
    <cellStyle name="표준 3 2" xfId="2118" xr:uid="{00000000-0005-0000-0000-000061080000}"/>
    <cellStyle name="표준 4" xfId="140" xr:uid="{00000000-0005-0000-0000-000062080000}"/>
    <cellStyle name="표준 4 2" xfId="2120" xr:uid="{00000000-0005-0000-0000-000063080000}"/>
    <cellStyle name="표준 4 3" xfId="2119" xr:uid="{00000000-0005-0000-0000-000064080000}"/>
    <cellStyle name="표준 5" xfId="2121" xr:uid="{00000000-0005-0000-0000-000065080000}"/>
    <cellStyle name="표준 6" xfId="2122" xr:uid="{00000000-0005-0000-0000-000066080000}"/>
    <cellStyle name="표준 7" xfId="2123" xr:uid="{00000000-0005-0000-0000-000067080000}"/>
    <cellStyle name="표준 8" xfId="2124" xr:uid="{00000000-0005-0000-0000-000068080000}"/>
    <cellStyle name="표준 9" xfId="2125" xr:uid="{00000000-0005-0000-0000-000069080000}"/>
    <cellStyle name="標準_Akia(F）-8" xfId="2126" xr:uid="{00000000-0005-0000-0000-00006A080000}"/>
    <cellStyle name="표준1" xfId="2127" xr:uid="{00000000-0005-0000-0000-00006B080000}"/>
    <cellStyle name="표준2" xfId="2128" xr:uid="{00000000-0005-0000-0000-00006C080000}"/>
    <cellStyle name="표준2 2" xfId="2168" xr:uid="{00000000-0005-0000-0000-00006D080000}"/>
    <cellStyle name="표준날짜" xfId="2129" xr:uid="{00000000-0005-0000-0000-00006E080000}"/>
    <cellStyle name="표준숫자" xfId="2130" xr:uid="{00000000-0005-0000-0000-00006F080000}"/>
    <cellStyle name="표쥰" xfId="2131" xr:uid="{00000000-0005-0000-0000-000070080000}"/>
    <cellStyle name="하이퍼링크 2" xfId="2154" xr:uid="{00000000-0005-0000-0000-000071080000}"/>
    <cellStyle name="합계" xfId="130" xr:uid="{00000000-0005-0000-0000-000072080000}"/>
    <cellStyle name="합산" xfId="131" xr:uid="{00000000-0005-0000-0000-000073080000}"/>
    <cellStyle name="화폐기호" xfId="132" xr:uid="{00000000-0005-0000-0000-000074080000}"/>
    <cellStyle name="화폐기호 2" xfId="133" xr:uid="{00000000-0005-0000-0000-000075080000}"/>
    <cellStyle name="화폐기호 3" xfId="134" xr:uid="{00000000-0005-0000-0000-000076080000}"/>
    <cellStyle name="화폐기호 4" xfId="135" xr:uid="{00000000-0005-0000-0000-000077080000}"/>
    <cellStyle name="화폐기호0" xfId="136" xr:uid="{00000000-0005-0000-0000-000078080000}"/>
    <cellStyle name="화폐기호0 2" xfId="137" xr:uid="{00000000-0005-0000-0000-000079080000}"/>
    <cellStyle name="화폐기호0 3" xfId="138" xr:uid="{00000000-0005-0000-0000-00007A080000}"/>
    <cellStyle name="화폐기호0 4" xfId="139" xr:uid="{00000000-0005-0000-0000-00007B08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Relationship Id="rId9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73268</xdr:colOff>
      <xdr:row>2</xdr:row>
      <xdr:rowOff>36634</xdr:rowOff>
    </xdr:from>
    <xdr:to>
      <xdr:col>4</xdr:col>
      <xdr:colOff>1142999</xdr:colOff>
      <xdr:row>19</xdr:row>
      <xdr:rowOff>285750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49FBAAC7-B8A8-D9FC-A711-0C0BD60B9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68" y="915865"/>
          <a:ext cx="5846885" cy="77225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58616</xdr:rowOff>
    </xdr:from>
    <xdr:to>
      <xdr:col>4</xdr:col>
      <xdr:colOff>1143000</xdr:colOff>
      <xdr:row>39</xdr:row>
      <xdr:rowOff>307732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8EC0141A-0179-D76D-60BE-2D2ED1879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169770"/>
          <a:ext cx="5920154" cy="72829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176</xdr:row>
      <xdr:rowOff>0</xdr:rowOff>
    </xdr:from>
    <xdr:to>
      <xdr:col>11</xdr:col>
      <xdr:colOff>76200</xdr:colOff>
      <xdr:row>201</xdr:row>
      <xdr:rowOff>171450</xdr:rowOff>
    </xdr:to>
    <xdr:pic>
      <xdr:nvPicPr>
        <xdr:cNvPr id="2" name="그림 2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37998400"/>
          <a:ext cx="6680200" cy="556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146</xdr:row>
      <xdr:rowOff>123825</xdr:rowOff>
    </xdr:from>
    <xdr:to>
      <xdr:col>11</xdr:col>
      <xdr:colOff>76200</xdr:colOff>
      <xdr:row>169</xdr:row>
      <xdr:rowOff>101600</xdr:rowOff>
    </xdr:to>
    <xdr:pic>
      <xdr:nvPicPr>
        <xdr:cNvPr id="3" name="그림 2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31645225"/>
          <a:ext cx="6680200" cy="494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11</xdr:col>
      <xdr:colOff>76200</xdr:colOff>
      <xdr:row>142</xdr:row>
      <xdr:rowOff>171450</xdr:rowOff>
    </xdr:to>
    <xdr:pic>
      <xdr:nvPicPr>
        <xdr:cNvPr id="4" name="그림 20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25260300"/>
          <a:ext cx="6680200" cy="556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412749</xdr:colOff>
      <xdr:row>3</xdr:row>
      <xdr:rowOff>61484</xdr:rowOff>
    </xdr:from>
    <xdr:to>
      <xdr:col>11</xdr:col>
      <xdr:colOff>167422</xdr:colOff>
      <xdr:row>28</xdr:row>
      <xdr:rowOff>101600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749" y="709184"/>
          <a:ext cx="7019073" cy="5437616"/>
        </a:xfrm>
        <a:prstGeom prst="rect">
          <a:avLst/>
        </a:prstGeom>
      </xdr:spPr>
    </xdr:pic>
    <xdr:clientData/>
  </xdr:twoCellAnchor>
  <xdr:twoCellAnchor editAs="oneCell">
    <xdr:from>
      <xdr:col>0</xdr:col>
      <xdr:colOff>501650</xdr:colOff>
      <xdr:row>32</xdr:row>
      <xdr:rowOff>63500</xdr:rowOff>
    </xdr:from>
    <xdr:to>
      <xdr:col>10</xdr:col>
      <xdr:colOff>638667</xdr:colOff>
      <xdr:row>54</xdr:row>
      <xdr:rowOff>209550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650" y="6972300"/>
          <a:ext cx="6741017" cy="4895850"/>
        </a:xfrm>
        <a:prstGeom prst="rect">
          <a:avLst/>
        </a:prstGeom>
      </xdr:spPr>
    </xdr:pic>
    <xdr:clientData/>
  </xdr:twoCellAnchor>
  <xdr:twoCellAnchor editAs="oneCell">
    <xdr:from>
      <xdr:col>0</xdr:col>
      <xdr:colOff>628649</xdr:colOff>
      <xdr:row>61</xdr:row>
      <xdr:rowOff>146050</xdr:rowOff>
    </xdr:from>
    <xdr:to>
      <xdr:col>10</xdr:col>
      <xdr:colOff>508000</xdr:colOff>
      <xdr:row>86</xdr:row>
      <xdr:rowOff>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49" y="13315950"/>
          <a:ext cx="6483351" cy="5251450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91</xdr:row>
      <xdr:rowOff>82550</xdr:rowOff>
    </xdr:from>
    <xdr:to>
      <xdr:col>11</xdr:col>
      <xdr:colOff>527050</xdr:colOff>
      <xdr:row>112</xdr:row>
      <xdr:rowOff>107950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9729450"/>
          <a:ext cx="7620000" cy="4559300"/>
        </a:xfrm>
        <a:prstGeom prst="rect">
          <a:avLst/>
        </a:prstGeom>
      </xdr:spPr>
    </xdr:pic>
    <xdr:clientData/>
  </xdr:twoCellAnchor>
  <xdr:twoCellAnchor editAs="oneCell">
    <xdr:from>
      <xdr:col>1</xdr:col>
      <xdr:colOff>330200</xdr:colOff>
      <xdr:row>205</xdr:row>
      <xdr:rowOff>95250</xdr:rowOff>
    </xdr:from>
    <xdr:to>
      <xdr:col>10</xdr:col>
      <xdr:colOff>571131</xdr:colOff>
      <xdr:row>227</xdr:row>
      <xdr:rowOff>101600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44354750"/>
          <a:ext cx="6184531" cy="4756150"/>
        </a:xfrm>
        <a:prstGeom prst="rect">
          <a:avLst/>
        </a:prstGeom>
      </xdr:spPr>
    </xdr:pic>
    <xdr:clientData/>
  </xdr:twoCellAnchor>
  <xdr:twoCellAnchor editAs="oneCell">
    <xdr:from>
      <xdr:col>2</xdr:col>
      <xdr:colOff>279400</xdr:colOff>
      <xdr:row>231</xdr:row>
      <xdr:rowOff>171450</xdr:rowOff>
    </xdr:from>
    <xdr:to>
      <xdr:col>9</xdr:col>
      <xdr:colOff>381000</xdr:colOff>
      <xdr:row>246</xdr:row>
      <xdr:rowOff>57151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/>
        <a:srcRect l="11782" r="12811"/>
        <a:stretch/>
      </xdr:blipFill>
      <xdr:spPr>
        <a:xfrm>
          <a:off x="1600200" y="50044350"/>
          <a:ext cx="4724400" cy="3124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S60"/>
  <sheetViews>
    <sheetView showGridLines="0" view="pageBreakPreview" zoomScale="85" zoomScaleNormal="85" zoomScaleSheetLayoutView="85" workbookViewId="0">
      <selection activeCell="I13" sqref="I13"/>
    </sheetView>
  </sheetViews>
  <sheetFormatPr defaultColWidth="9" defaultRowHeight="16.5"/>
  <cols>
    <col min="1" max="1" width="11.75" style="84" customWidth="1"/>
    <col min="2" max="2" width="38.75" style="85" customWidth="1"/>
    <col min="3" max="3" width="17.375" style="85" customWidth="1"/>
    <col min="4" max="4" width="13.125" style="86" customWidth="1"/>
    <col min="5" max="5" width="13.625" style="86" customWidth="1"/>
    <col min="6" max="6" width="14.125" style="92" customWidth="1"/>
    <col min="7" max="7" width="17.5" style="92" customWidth="1"/>
    <col min="8" max="11" width="11.75" style="91" customWidth="1"/>
    <col min="12" max="12" width="15.25" style="91" customWidth="1"/>
    <col min="13" max="13" width="15.125" style="93" customWidth="1"/>
    <col min="14" max="14" width="15.375" style="86" customWidth="1"/>
    <col min="15" max="15" width="15.125" style="86" customWidth="1"/>
    <col min="16" max="16" width="11.75" style="25" customWidth="1"/>
    <col min="17" max="17" width="11.75" style="26" hidden="1" customWidth="1"/>
    <col min="18" max="18" width="11.75" style="25" customWidth="1"/>
    <col min="19" max="16384" width="9" style="25"/>
  </cols>
  <sheetData>
    <row r="1" spans="1:19" ht="20.100000000000001" customHeight="1">
      <c r="A1" s="151" t="s">
        <v>13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</row>
    <row r="2" spans="1:19" ht="20.100000000000001" customHeight="1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</row>
    <row r="3" spans="1:19" ht="20.100000000000001" customHeight="1">
      <c r="A3" s="151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19" ht="20.100000000000001" customHeight="1">
      <c r="A4" s="151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</row>
    <row r="5" spans="1:19" ht="24.95" customHeight="1">
      <c r="A5" s="157" t="s">
        <v>0</v>
      </c>
      <c r="B5" s="157" t="s">
        <v>1</v>
      </c>
      <c r="C5" s="157" t="s">
        <v>2</v>
      </c>
      <c r="D5" s="157" t="s">
        <v>3</v>
      </c>
      <c r="E5" s="157" t="s">
        <v>4</v>
      </c>
      <c r="F5" s="156" t="s">
        <v>5</v>
      </c>
      <c r="G5" s="156"/>
      <c r="H5" s="156" t="s">
        <v>6</v>
      </c>
      <c r="I5" s="156"/>
      <c r="J5" s="156" t="s">
        <v>7</v>
      </c>
      <c r="K5" s="156"/>
      <c r="L5" s="156" t="s">
        <v>8</v>
      </c>
      <c r="M5" s="158" t="s">
        <v>2489</v>
      </c>
      <c r="N5" s="158"/>
      <c r="O5" s="157" t="s">
        <v>12</v>
      </c>
      <c r="Q5" s="152" t="s">
        <v>9</v>
      </c>
    </row>
    <row r="6" spans="1:19" ht="24.95" customHeight="1">
      <c r="A6" s="157"/>
      <c r="B6" s="157"/>
      <c r="C6" s="157"/>
      <c r="D6" s="157"/>
      <c r="E6" s="157"/>
      <c r="F6" s="125" t="s">
        <v>10</v>
      </c>
      <c r="G6" s="125" t="s">
        <v>11</v>
      </c>
      <c r="H6" s="125" t="s">
        <v>10</v>
      </c>
      <c r="I6" s="125" t="s">
        <v>11</v>
      </c>
      <c r="J6" s="125" t="s">
        <v>10</v>
      </c>
      <c r="K6" s="125" t="s">
        <v>11</v>
      </c>
      <c r="L6" s="156"/>
      <c r="M6" s="126" t="s">
        <v>1209</v>
      </c>
      <c r="N6" s="126" t="s">
        <v>437</v>
      </c>
      <c r="O6" s="157"/>
      <c r="Q6" s="152"/>
    </row>
    <row r="7" spans="1:19" ht="24.95" customHeight="1">
      <c r="A7" s="127" t="s">
        <v>2484</v>
      </c>
      <c r="B7" s="128"/>
      <c r="C7" s="128"/>
      <c r="D7" s="128"/>
      <c r="E7" s="128"/>
      <c r="F7" s="129"/>
      <c r="G7" s="129"/>
      <c r="H7" s="129"/>
      <c r="I7" s="129"/>
      <c r="J7" s="129"/>
      <c r="K7" s="129"/>
      <c r="L7" s="129">
        <f>L22</f>
        <v>0</v>
      </c>
      <c r="M7" s="130"/>
      <c r="N7" s="130"/>
      <c r="O7" s="128"/>
      <c r="Q7" s="35"/>
    </row>
    <row r="8" spans="1:19" ht="39.950000000000003" customHeight="1">
      <c r="A8" s="131" t="s">
        <v>2491</v>
      </c>
      <c r="B8" s="138"/>
      <c r="C8" s="143"/>
      <c r="D8" s="138"/>
      <c r="E8" s="138"/>
      <c r="F8" s="139"/>
      <c r="G8" s="139"/>
      <c r="H8" s="140"/>
      <c r="I8" s="140"/>
      <c r="J8" s="140"/>
      <c r="K8" s="140"/>
      <c r="L8" s="141"/>
      <c r="M8" s="142"/>
      <c r="N8" s="138"/>
      <c r="O8" s="138"/>
      <c r="P8" s="107"/>
      <c r="Q8" s="108" t="e">
        <f>#REF!</f>
        <v>#REF!</v>
      </c>
      <c r="R8" s="107"/>
      <c r="S8" s="107"/>
    </row>
    <row r="9" spans="1:19" ht="39.950000000000003" customHeight="1">
      <c r="A9" s="144">
        <v>1</v>
      </c>
      <c r="B9" s="134" t="s">
        <v>2485</v>
      </c>
      <c r="C9" s="137" t="s">
        <v>2487</v>
      </c>
      <c r="D9" s="132" t="s">
        <v>2490</v>
      </c>
      <c r="E9" s="132">
        <v>2</v>
      </c>
      <c r="F9" s="133"/>
      <c r="G9" s="133"/>
      <c r="H9" s="134"/>
      <c r="I9" s="134"/>
      <c r="J9" s="134"/>
      <c r="K9" s="134"/>
      <c r="L9" s="135">
        <f>G9</f>
        <v>0</v>
      </c>
      <c r="M9" s="136">
        <v>24211046</v>
      </c>
      <c r="N9" s="132"/>
      <c r="O9" s="149" t="s">
        <v>2494</v>
      </c>
      <c r="Q9" s="26" t="e">
        <f>#REF!</f>
        <v>#REF!</v>
      </c>
    </row>
    <row r="10" spans="1:19" ht="39.950000000000003" customHeight="1">
      <c r="A10" s="144"/>
      <c r="B10" s="134"/>
      <c r="C10" s="145"/>
      <c r="D10" s="132"/>
      <c r="E10" s="132"/>
      <c r="F10" s="133"/>
      <c r="G10" s="133"/>
      <c r="H10" s="134"/>
      <c r="I10" s="134"/>
      <c r="J10" s="134"/>
      <c r="K10" s="134"/>
      <c r="L10" s="135"/>
      <c r="M10" s="136"/>
      <c r="N10" s="132"/>
      <c r="O10" s="132"/>
      <c r="Q10" s="26" t="e">
        <f>#REF!</f>
        <v>#REF!</v>
      </c>
    </row>
    <row r="11" spans="1:19" ht="39.950000000000003" customHeight="1">
      <c r="A11" s="131" t="s">
        <v>2492</v>
      </c>
      <c r="B11" s="140"/>
      <c r="C11" s="146"/>
      <c r="D11" s="138"/>
      <c r="E11" s="138"/>
      <c r="F11" s="139"/>
      <c r="G11" s="139"/>
      <c r="H11" s="140"/>
      <c r="I11" s="140"/>
      <c r="J11" s="140"/>
      <c r="K11" s="140"/>
      <c r="L11" s="141"/>
      <c r="M11" s="142"/>
      <c r="N11" s="138"/>
      <c r="O11" s="138"/>
      <c r="Q11" s="26" t="e">
        <f>#REF!</f>
        <v>#REF!</v>
      </c>
    </row>
    <row r="12" spans="1:19" ht="39.950000000000003" customHeight="1">
      <c r="A12" s="144">
        <v>1</v>
      </c>
      <c r="B12" s="134" t="s">
        <v>2486</v>
      </c>
      <c r="C12" s="137" t="s">
        <v>2488</v>
      </c>
      <c r="D12" s="132" t="s">
        <v>2490</v>
      </c>
      <c r="E12" s="132">
        <v>2</v>
      </c>
      <c r="F12" s="133"/>
      <c r="G12" s="133"/>
      <c r="H12" s="134"/>
      <c r="I12" s="134"/>
      <c r="J12" s="134"/>
      <c r="K12" s="134"/>
      <c r="L12" s="135">
        <f>G12</f>
        <v>0</v>
      </c>
      <c r="M12" s="136">
        <v>24211047</v>
      </c>
      <c r="N12" s="132"/>
      <c r="O12" s="149" t="s">
        <v>2494</v>
      </c>
      <c r="Q12" s="26" t="e">
        <f>#REF!</f>
        <v>#REF!</v>
      </c>
    </row>
    <row r="13" spans="1:19" ht="39.950000000000003" customHeight="1">
      <c r="A13" s="144"/>
      <c r="B13" s="134"/>
      <c r="C13" s="147"/>
      <c r="D13" s="132"/>
      <c r="E13" s="132"/>
      <c r="F13" s="133"/>
      <c r="G13" s="133"/>
      <c r="H13" s="134"/>
      <c r="I13" s="134"/>
      <c r="J13" s="134"/>
      <c r="K13" s="134"/>
      <c r="L13" s="135"/>
      <c r="M13" s="136"/>
      <c r="N13" s="132"/>
      <c r="O13" s="132"/>
      <c r="Q13" s="26" t="e">
        <f>#REF!</f>
        <v>#REF!</v>
      </c>
    </row>
    <row r="14" spans="1:19" ht="39.950000000000003" customHeight="1">
      <c r="A14" s="131"/>
      <c r="B14" s="140"/>
      <c r="C14" s="146"/>
      <c r="D14" s="138"/>
      <c r="E14" s="138"/>
      <c r="F14" s="139"/>
      <c r="G14" s="139"/>
      <c r="H14" s="140"/>
      <c r="I14" s="140"/>
      <c r="J14" s="140"/>
      <c r="K14" s="140"/>
      <c r="L14" s="141"/>
      <c r="M14" s="142"/>
      <c r="N14" s="138"/>
      <c r="O14" s="138"/>
    </row>
    <row r="15" spans="1:19" ht="39.950000000000003" customHeight="1">
      <c r="A15" s="144"/>
      <c r="B15" s="134"/>
      <c r="C15" s="137"/>
      <c r="D15" s="132"/>
      <c r="E15" s="132"/>
      <c r="F15" s="133"/>
      <c r="G15" s="133"/>
      <c r="H15" s="134"/>
      <c r="I15" s="134"/>
      <c r="J15" s="134"/>
      <c r="K15" s="134"/>
      <c r="L15" s="135"/>
      <c r="M15" s="136"/>
      <c r="N15" s="132"/>
      <c r="O15" s="149"/>
    </row>
    <row r="16" spans="1:19" ht="39.950000000000003" customHeight="1">
      <c r="A16" s="144"/>
      <c r="B16" s="134"/>
      <c r="C16" s="137"/>
      <c r="D16" s="132"/>
      <c r="E16" s="132"/>
      <c r="F16" s="133"/>
      <c r="G16" s="133"/>
      <c r="H16" s="134"/>
      <c r="I16" s="134"/>
      <c r="J16" s="134"/>
      <c r="K16" s="134"/>
      <c r="L16" s="135"/>
      <c r="M16" s="136"/>
      <c r="N16" s="132"/>
      <c r="O16" s="149"/>
    </row>
    <row r="17" spans="1:17" ht="39.950000000000003" customHeight="1">
      <c r="A17" s="144"/>
      <c r="B17" s="134"/>
      <c r="C17" s="137"/>
      <c r="D17" s="132"/>
      <c r="E17" s="132"/>
      <c r="F17" s="133"/>
      <c r="G17" s="133"/>
      <c r="H17" s="134"/>
      <c r="I17" s="134"/>
      <c r="J17" s="134"/>
      <c r="K17" s="134"/>
      <c r="L17" s="135"/>
      <c r="M17" s="136"/>
      <c r="N17" s="132"/>
      <c r="O17" s="149"/>
    </row>
    <row r="18" spans="1:17" ht="39.950000000000003" customHeight="1">
      <c r="A18" s="144"/>
      <c r="B18" s="134"/>
      <c r="C18" s="137"/>
      <c r="D18" s="132"/>
      <c r="E18" s="132"/>
      <c r="F18" s="133"/>
      <c r="G18" s="133"/>
      <c r="H18" s="134"/>
      <c r="I18" s="134"/>
      <c r="J18" s="134"/>
      <c r="K18" s="134"/>
      <c r="L18" s="135"/>
      <c r="M18" s="136"/>
      <c r="N18" s="132"/>
      <c r="O18" s="149"/>
    </row>
    <row r="19" spans="1:17" ht="39.950000000000003" customHeight="1">
      <c r="A19" s="144"/>
      <c r="B19" s="134"/>
      <c r="C19" s="137"/>
      <c r="D19" s="132"/>
      <c r="E19" s="132"/>
      <c r="F19" s="133"/>
      <c r="G19" s="133"/>
      <c r="H19" s="134"/>
      <c r="I19" s="134"/>
      <c r="J19" s="134"/>
      <c r="K19" s="134"/>
      <c r="L19" s="135"/>
      <c r="M19" s="136"/>
      <c r="N19" s="132"/>
      <c r="O19" s="149"/>
    </row>
    <row r="20" spans="1:17" ht="39.950000000000003" customHeight="1">
      <c r="A20" s="144"/>
      <c r="B20" s="134"/>
      <c r="C20" s="147"/>
      <c r="D20" s="132"/>
      <c r="E20" s="132"/>
      <c r="F20" s="133"/>
      <c r="G20" s="133"/>
      <c r="H20" s="134"/>
      <c r="I20" s="134"/>
      <c r="J20" s="134"/>
      <c r="K20" s="134"/>
      <c r="L20" s="135"/>
      <c r="M20" s="136"/>
      <c r="N20" s="132"/>
      <c r="O20" s="132"/>
    </row>
    <row r="21" spans="1:17" ht="39.950000000000003" customHeight="1">
      <c r="A21" s="144"/>
      <c r="B21" s="134"/>
      <c r="C21" s="148"/>
      <c r="D21" s="132"/>
      <c r="E21" s="132"/>
      <c r="F21" s="133"/>
      <c r="G21" s="133"/>
      <c r="H21" s="134"/>
      <c r="I21" s="134"/>
      <c r="J21" s="134"/>
      <c r="K21" s="134"/>
      <c r="L21" s="133"/>
      <c r="M21" s="136"/>
      <c r="N21" s="132"/>
      <c r="O21" s="132"/>
      <c r="Q21" s="26" t="e">
        <f>#REF!</f>
        <v>#REF!</v>
      </c>
    </row>
    <row r="22" spans="1:17" ht="39.950000000000003" customHeight="1">
      <c r="A22" s="144"/>
      <c r="B22" s="134"/>
      <c r="C22" s="145"/>
      <c r="D22" s="132"/>
      <c r="E22" s="132"/>
      <c r="F22" s="133"/>
      <c r="G22" s="135"/>
      <c r="H22" s="134"/>
      <c r="I22" s="134"/>
      <c r="J22" s="134"/>
      <c r="K22" s="134"/>
      <c r="L22" s="135"/>
      <c r="M22" s="136"/>
      <c r="N22" s="132"/>
      <c r="O22" s="149"/>
      <c r="Q22" s="26" t="e">
        <f>#REF!</f>
        <v>#REF!</v>
      </c>
    </row>
    <row r="23" spans="1:17" ht="39.950000000000003" customHeight="1">
      <c r="A23" s="144"/>
      <c r="B23" s="134"/>
      <c r="C23" s="147"/>
      <c r="D23" s="132"/>
      <c r="E23" s="132"/>
      <c r="F23" s="133"/>
      <c r="G23" s="133"/>
      <c r="H23" s="134"/>
      <c r="I23" s="134"/>
      <c r="J23" s="134"/>
      <c r="K23" s="134"/>
      <c r="L23" s="135"/>
      <c r="M23" s="136"/>
      <c r="N23" s="132"/>
      <c r="O23" s="132"/>
      <c r="Q23" s="26" t="e">
        <f>#REF!</f>
        <v>#REF!</v>
      </c>
    </row>
    <row r="24" spans="1:17" ht="39.950000000000003" customHeight="1">
      <c r="A24" s="117"/>
      <c r="B24" s="118"/>
      <c r="C24" s="119"/>
      <c r="D24" s="120"/>
      <c r="E24" s="120"/>
      <c r="F24" s="121"/>
      <c r="G24" s="121"/>
      <c r="H24" s="118"/>
      <c r="I24" s="118"/>
      <c r="J24" s="118"/>
      <c r="K24" s="118"/>
      <c r="L24" s="122"/>
      <c r="M24" s="123"/>
      <c r="N24" s="120"/>
      <c r="O24" s="124"/>
      <c r="Q24" s="26" t="e">
        <f>#REF!</f>
        <v>#REF!</v>
      </c>
    </row>
    <row r="25" spans="1:17" ht="23.25" customHeight="1">
      <c r="A25" s="109"/>
      <c r="B25" s="110"/>
      <c r="C25" s="111"/>
      <c r="D25" s="112"/>
      <c r="E25" s="112"/>
      <c r="F25" s="113"/>
      <c r="G25" s="113"/>
      <c r="H25" s="110"/>
      <c r="I25" s="110"/>
      <c r="J25" s="110"/>
      <c r="K25" s="110"/>
      <c r="L25" s="114"/>
      <c r="M25" s="115"/>
      <c r="N25" s="112"/>
      <c r="O25" s="116"/>
      <c r="Q25" s="26" t="e">
        <f>#REF!</f>
        <v>#REF!</v>
      </c>
    </row>
    <row r="26" spans="1:17" ht="23.25" customHeight="1">
      <c r="A26" s="95"/>
      <c r="B26" s="87"/>
      <c r="C26" s="96"/>
      <c r="D26" s="89"/>
      <c r="E26" s="89"/>
      <c r="F26" s="90"/>
      <c r="G26" s="90"/>
      <c r="H26" s="87"/>
      <c r="I26" s="87"/>
      <c r="J26" s="87"/>
      <c r="K26" s="87"/>
      <c r="L26" s="105"/>
      <c r="M26" s="103"/>
      <c r="N26" s="89"/>
      <c r="O26" s="88"/>
      <c r="Q26" s="26" t="e">
        <f>#REF!</f>
        <v>#REF!</v>
      </c>
    </row>
    <row r="27" spans="1:17" ht="23.25" customHeight="1">
      <c r="A27" s="95"/>
      <c r="B27" s="87"/>
      <c r="C27" s="96"/>
      <c r="D27" s="89"/>
      <c r="E27" s="89"/>
      <c r="F27" s="90"/>
      <c r="G27" s="90"/>
      <c r="H27" s="87"/>
      <c r="I27" s="87"/>
      <c r="J27" s="87"/>
      <c r="K27" s="87"/>
      <c r="L27" s="105"/>
      <c r="M27" s="103"/>
      <c r="N27" s="89"/>
      <c r="O27" s="88"/>
      <c r="Q27" s="26" t="e">
        <f>#REF!</f>
        <v>#REF!</v>
      </c>
    </row>
    <row r="28" spans="1:17" ht="24" customHeight="1">
      <c r="A28" s="95"/>
      <c r="B28" s="87"/>
      <c r="C28" s="96"/>
      <c r="D28" s="89"/>
      <c r="E28" s="89"/>
      <c r="F28" s="90"/>
      <c r="G28" s="90"/>
      <c r="H28" s="87"/>
      <c r="I28" s="87"/>
      <c r="J28" s="87"/>
      <c r="K28" s="87"/>
      <c r="L28" s="105"/>
      <c r="M28" s="103"/>
      <c r="N28" s="89"/>
      <c r="O28" s="88"/>
      <c r="Q28" s="26" t="e">
        <f>#REF!</f>
        <v>#REF!</v>
      </c>
    </row>
    <row r="29" spans="1:17" ht="23.25" customHeight="1">
      <c r="A29" s="95"/>
      <c r="B29" s="87"/>
      <c r="C29" s="96"/>
      <c r="D29" s="89"/>
      <c r="E29" s="89"/>
      <c r="F29" s="90"/>
      <c r="G29" s="90"/>
      <c r="H29" s="87"/>
      <c r="I29" s="87"/>
      <c r="J29" s="87"/>
      <c r="K29" s="87"/>
      <c r="L29" s="105"/>
      <c r="M29" s="103"/>
      <c r="N29" s="89"/>
      <c r="O29" s="97"/>
      <c r="Q29" s="26" t="e">
        <f>#REF!</f>
        <v>#REF!</v>
      </c>
    </row>
    <row r="30" spans="1:17" ht="23.25" customHeight="1">
      <c r="A30" s="95"/>
      <c r="B30" s="87"/>
      <c r="C30" s="96"/>
      <c r="D30" s="89"/>
      <c r="E30" s="89"/>
      <c r="F30" s="90"/>
      <c r="G30" s="90"/>
      <c r="H30" s="87"/>
      <c r="I30" s="87"/>
      <c r="J30" s="87"/>
      <c r="K30" s="87"/>
      <c r="L30" s="105"/>
      <c r="M30" s="103"/>
      <c r="N30" s="89"/>
      <c r="O30" s="97"/>
    </row>
    <row r="31" spans="1:17" ht="23.25" customHeight="1">
      <c r="A31" s="95"/>
      <c r="B31" s="87"/>
      <c r="C31" s="94"/>
      <c r="D31" s="89"/>
      <c r="E31" s="89"/>
      <c r="F31" s="90"/>
      <c r="G31" s="90"/>
      <c r="H31" s="87"/>
      <c r="I31" s="87"/>
      <c r="J31" s="87"/>
      <c r="K31" s="87"/>
      <c r="L31" s="105"/>
      <c r="M31" s="103"/>
      <c r="N31" s="89"/>
      <c r="O31" s="97"/>
    </row>
    <row r="32" spans="1:17" ht="23.25" customHeight="1">
      <c r="A32" s="95"/>
      <c r="B32" s="87"/>
      <c r="C32" s="94"/>
      <c r="D32" s="89"/>
      <c r="E32" s="89"/>
      <c r="F32" s="90"/>
      <c r="G32" s="90"/>
      <c r="H32" s="87"/>
      <c r="I32" s="87"/>
      <c r="J32" s="87"/>
      <c r="K32" s="87"/>
      <c r="L32" s="105"/>
      <c r="M32" s="103"/>
      <c r="N32" s="89"/>
      <c r="O32" s="97"/>
    </row>
    <row r="33" spans="1:15" ht="23.25" customHeight="1">
      <c r="A33" s="153"/>
      <c r="B33" s="154"/>
      <c r="C33" s="155"/>
      <c r="D33" s="98"/>
      <c r="E33" s="98"/>
      <c r="F33" s="99"/>
      <c r="G33" s="100"/>
      <c r="H33" s="101"/>
      <c r="I33" s="101"/>
      <c r="J33" s="101"/>
      <c r="K33" s="101"/>
      <c r="L33" s="106"/>
      <c r="M33" s="104"/>
      <c r="N33" s="98"/>
      <c r="O33" s="102"/>
    </row>
    <row r="34" spans="1:15">
      <c r="A34" s="86"/>
    </row>
    <row r="35" spans="1:15">
      <c r="A35" s="86"/>
    </row>
    <row r="36" spans="1:15">
      <c r="A36" s="86"/>
    </row>
    <row r="37" spans="1:15">
      <c r="A37" s="86"/>
    </row>
    <row r="38" spans="1:15">
      <c r="A38" s="86"/>
    </row>
    <row r="39" spans="1:15">
      <c r="A39" s="86"/>
    </row>
    <row r="40" spans="1:15">
      <c r="A40" s="86"/>
    </row>
    <row r="41" spans="1:15">
      <c r="A41" s="86"/>
    </row>
    <row r="42" spans="1:15">
      <c r="A42" s="86"/>
    </row>
    <row r="43" spans="1:15">
      <c r="A43" s="86"/>
    </row>
    <row r="44" spans="1:15">
      <c r="A44" s="86"/>
    </row>
    <row r="45" spans="1:15">
      <c r="A45" s="86"/>
    </row>
    <row r="46" spans="1:15">
      <c r="A46" s="86"/>
    </row>
    <row r="47" spans="1:15">
      <c r="A47" s="86"/>
    </row>
    <row r="48" spans="1:15">
      <c r="A48" s="86"/>
    </row>
    <row r="49" spans="1:1">
      <c r="A49" s="86"/>
    </row>
    <row r="50" spans="1:1">
      <c r="A50" s="86"/>
    </row>
    <row r="51" spans="1:1">
      <c r="A51" s="86"/>
    </row>
    <row r="52" spans="1:1">
      <c r="A52" s="86"/>
    </row>
    <row r="53" spans="1:1">
      <c r="A53" s="86"/>
    </row>
    <row r="54" spans="1:1">
      <c r="A54" s="86"/>
    </row>
    <row r="55" spans="1:1">
      <c r="A55" s="86"/>
    </row>
    <row r="56" spans="1:1">
      <c r="A56" s="86"/>
    </row>
    <row r="57" spans="1:1">
      <c r="A57" s="86"/>
    </row>
    <row r="58" spans="1:1">
      <c r="A58" s="86"/>
    </row>
    <row r="59" spans="1:1">
      <c r="A59" s="86"/>
    </row>
    <row r="60" spans="1:1">
      <c r="A60" s="86"/>
    </row>
  </sheetData>
  <mergeCells count="14">
    <mergeCell ref="A1:O4"/>
    <mergeCell ref="Q5:Q6"/>
    <mergeCell ref="A33:C33"/>
    <mergeCell ref="H5:I5"/>
    <mergeCell ref="J5:K5"/>
    <mergeCell ref="L5:L6"/>
    <mergeCell ref="O5:O6"/>
    <mergeCell ref="A5:A6"/>
    <mergeCell ref="B5:B6"/>
    <mergeCell ref="C5:C6"/>
    <mergeCell ref="D5:D6"/>
    <mergeCell ref="E5:E6"/>
    <mergeCell ref="F5:G5"/>
    <mergeCell ref="M5:N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tabSelected="1" view="pageBreakPreview" zoomScale="130" zoomScaleNormal="70" zoomScaleSheetLayoutView="130" workbookViewId="0">
      <selection activeCell="F28" sqref="F28"/>
    </sheetView>
  </sheetViews>
  <sheetFormatPr defaultRowHeight="16.5"/>
  <cols>
    <col min="1" max="6" width="15.625" customWidth="1"/>
  </cols>
  <sheetData>
    <row r="1" spans="1:6" ht="35.1" customHeight="1">
      <c r="A1" s="159" t="s">
        <v>2493</v>
      </c>
      <c r="B1" s="159"/>
      <c r="C1" s="159"/>
      <c r="D1" s="159"/>
      <c r="E1" s="159"/>
      <c r="F1" s="150"/>
    </row>
    <row r="2" spans="1:6" ht="35.1" customHeight="1">
      <c r="A2" s="159"/>
      <c r="B2" s="159"/>
      <c r="C2" s="159"/>
      <c r="D2" s="159"/>
      <c r="E2" s="159"/>
      <c r="F2" s="150"/>
    </row>
    <row r="3" spans="1:6" ht="35.1" customHeight="1"/>
    <row r="4" spans="1:6" ht="35.1" customHeight="1"/>
    <row r="5" spans="1:6" ht="35.1" customHeight="1"/>
    <row r="6" spans="1:6" ht="35.1" customHeight="1"/>
    <row r="7" spans="1:6" ht="35.1" customHeight="1"/>
    <row r="8" spans="1:6" ht="35.1" customHeight="1"/>
    <row r="9" spans="1:6" ht="35.1" customHeight="1"/>
    <row r="10" spans="1:6" ht="35.1" customHeight="1"/>
    <row r="11" spans="1:6" ht="35.1" customHeight="1"/>
    <row r="12" spans="1:6" ht="35.1" customHeight="1"/>
    <row r="13" spans="1:6" ht="35.1" customHeight="1"/>
    <row r="14" spans="1:6" ht="35.1" customHeight="1"/>
    <row r="15" spans="1:6" ht="35.1" customHeight="1"/>
    <row r="16" spans="1:6" ht="35.1" customHeight="1"/>
    <row r="17" spans="1:6" ht="35.1" customHeight="1"/>
    <row r="18" spans="1:6" ht="35.1" customHeight="1"/>
    <row r="19" spans="1:6" ht="35.1" customHeight="1"/>
    <row r="20" spans="1:6" ht="35.1" customHeight="1"/>
    <row r="21" spans="1:6" ht="35.1" customHeight="1"/>
    <row r="22" spans="1:6" ht="35.1" customHeight="1">
      <c r="A22" s="159" t="s">
        <v>2486</v>
      </c>
      <c r="B22" s="159"/>
      <c r="C22" s="159"/>
      <c r="D22" s="159"/>
      <c r="E22" s="159"/>
      <c r="F22" s="150"/>
    </row>
    <row r="23" spans="1:6" ht="35.1" customHeight="1">
      <c r="A23" s="159"/>
      <c r="B23" s="159"/>
      <c r="C23" s="159"/>
      <c r="D23" s="159"/>
      <c r="E23" s="159"/>
      <c r="F23" s="150"/>
    </row>
    <row r="24" spans="1:6" ht="35.1" customHeight="1"/>
    <row r="25" spans="1:6" ht="35.1" customHeight="1"/>
    <row r="26" spans="1:6" ht="35.1" customHeight="1"/>
    <row r="27" spans="1:6" ht="35.1" customHeight="1"/>
    <row r="28" spans="1:6" ht="35.1" customHeight="1"/>
    <row r="29" spans="1:6" ht="35.1" customHeight="1"/>
    <row r="30" spans="1:6" ht="35.1" customHeight="1"/>
    <row r="31" spans="1:6" ht="35.1" customHeight="1"/>
    <row r="32" spans="1:6" ht="35.1" customHeight="1"/>
    <row r="33" ht="35.1" customHeight="1"/>
    <row r="34" ht="35.1" customHeight="1"/>
    <row r="35" ht="35.1" customHeight="1"/>
    <row r="36" ht="35.1" customHeight="1"/>
    <row r="37" ht="35.1" customHeight="1"/>
    <row r="38" ht="35.1" customHeight="1"/>
    <row r="39" ht="35.1" customHeight="1"/>
    <row r="40" ht="35.1" customHeight="1"/>
    <row r="41" ht="35.1" customHeight="1"/>
  </sheetData>
  <mergeCells count="2">
    <mergeCell ref="A1:E2"/>
    <mergeCell ref="A22:E2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fitToHeight="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>
    <pageSetUpPr fitToPage="1"/>
  </sheetPr>
  <dimension ref="A1:L231"/>
  <sheetViews>
    <sheetView view="pageBreakPreview" topLeftCell="A183" zoomScaleNormal="100" zoomScaleSheetLayoutView="100" workbookViewId="0">
      <selection activeCell="N193" sqref="N193"/>
    </sheetView>
  </sheetViews>
  <sheetFormatPr defaultRowHeight="16.5"/>
  <sheetData>
    <row r="1" spans="1:12">
      <c r="A1" s="160" t="s">
        <v>16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</row>
    <row r="2" spans="1:12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1" spans="1:12">
      <c r="A31" s="160" t="s">
        <v>17</v>
      </c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</row>
    <row r="32" spans="1:12">
      <c r="A32" s="160"/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60"/>
    </row>
    <row r="60" spans="1:12">
      <c r="A60" s="160" t="s">
        <v>18</v>
      </c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</row>
    <row r="61" spans="1:12">
      <c r="A61" s="160"/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</row>
    <row r="90" spans="1:12">
      <c r="A90" s="160" t="s">
        <v>19</v>
      </c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</row>
    <row r="91" spans="1:12">
      <c r="A91" s="160"/>
      <c r="B91" s="160"/>
      <c r="C91" s="160"/>
      <c r="D91" s="160"/>
      <c r="E91" s="160"/>
      <c r="F91" s="160"/>
      <c r="G91" s="160"/>
      <c r="H91" s="160"/>
      <c r="I91" s="160"/>
      <c r="J91" s="160"/>
      <c r="K91" s="160"/>
      <c r="L91" s="160"/>
    </row>
    <row r="115" spans="1:12">
      <c r="A115" s="160" t="s">
        <v>20</v>
      </c>
      <c r="B115" s="160"/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</row>
    <row r="116" spans="1:12">
      <c r="A116" s="160"/>
      <c r="B116" s="160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</row>
    <row r="145" spans="1:12">
      <c r="A145" s="160" t="s">
        <v>15</v>
      </c>
      <c r="B145" s="160"/>
      <c r="C145" s="160"/>
      <c r="D145" s="160"/>
      <c r="E145" s="160"/>
      <c r="F145" s="160"/>
      <c r="G145" s="160"/>
      <c r="H145" s="160"/>
      <c r="I145" s="160"/>
      <c r="J145" s="160"/>
      <c r="K145" s="160"/>
      <c r="L145" s="160"/>
    </row>
    <row r="146" spans="1:12">
      <c r="A146" s="160"/>
      <c r="B146" s="160"/>
      <c r="C146" s="160"/>
      <c r="D146" s="160"/>
      <c r="E146" s="160"/>
      <c r="F146" s="160"/>
      <c r="G146" s="160"/>
      <c r="H146" s="160"/>
      <c r="I146" s="160"/>
      <c r="J146" s="160"/>
      <c r="K146" s="160"/>
      <c r="L146" s="160"/>
    </row>
    <row r="174" spans="1:12">
      <c r="A174" s="160" t="s">
        <v>14</v>
      </c>
      <c r="B174" s="160"/>
      <c r="C174" s="160"/>
      <c r="D174" s="160"/>
      <c r="E174" s="160"/>
      <c r="F174" s="160"/>
      <c r="G174" s="160"/>
      <c r="H174" s="160"/>
      <c r="I174" s="160"/>
      <c r="J174" s="160"/>
      <c r="K174" s="160"/>
      <c r="L174" s="160"/>
    </row>
    <row r="175" spans="1:12">
      <c r="A175" s="160"/>
      <c r="B175" s="160"/>
      <c r="C175" s="160"/>
      <c r="D175" s="160"/>
      <c r="E175" s="160"/>
      <c r="F175" s="160"/>
      <c r="G175" s="160"/>
      <c r="H175" s="160"/>
      <c r="I175" s="160"/>
      <c r="J175" s="160"/>
      <c r="K175" s="160"/>
      <c r="L175" s="160"/>
    </row>
    <row r="177" spans="2:2">
      <c r="B177" s="1"/>
    </row>
    <row r="204" spans="1:12">
      <c r="A204" s="160" t="s">
        <v>21</v>
      </c>
      <c r="B204" s="160"/>
      <c r="C204" s="160"/>
      <c r="D204" s="160"/>
      <c r="E204" s="160"/>
      <c r="F204" s="160"/>
      <c r="G204" s="160"/>
      <c r="H204" s="160"/>
      <c r="I204" s="160"/>
      <c r="J204" s="160"/>
      <c r="K204" s="160"/>
      <c r="L204" s="160"/>
    </row>
    <row r="205" spans="1:12">
      <c r="A205" s="160"/>
      <c r="B205" s="160"/>
      <c r="C205" s="160"/>
      <c r="D205" s="160"/>
      <c r="E205" s="160"/>
      <c r="F205" s="160"/>
      <c r="G205" s="160"/>
      <c r="H205" s="160"/>
      <c r="I205" s="160"/>
      <c r="J205" s="160"/>
      <c r="K205" s="160"/>
      <c r="L205" s="160"/>
    </row>
    <row r="230" spans="1:12">
      <c r="A230" s="160" t="s">
        <v>22</v>
      </c>
      <c r="B230" s="160"/>
      <c r="C230" s="160"/>
      <c r="D230" s="160"/>
      <c r="E230" s="160"/>
      <c r="F230" s="160"/>
      <c r="G230" s="160"/>
      <c r="H230" s="160"/>
      <c r="I230" s="160"/>
      <c r="J230" s="160"/>
      <c r="K230" s="160"/>
      <c r="L230" s="160"/>
    </row>
    <row r="231" spans="1:12">
      <c r="A231" s="160"/>
      <c r="B231" s="160"/>
      <c r="C231" s="160"/>
      <c r="D231" s="160"/>
      <c r="E231" s="160"/>
      <c r="F231" s="160"/>
      <c r="G231" s="160"/>
      <c r="H231" s="160"/>
      <c r="I231" s="160"/>
      <c r="J231" s="160"/>
      <c r="K231" s="160"/>
      <c r="L231" s="160"/>
    </row>
  </sheetData>
  <mergeCells count="9">
    <mergeCell ref="A230:L231"/>
    <mergeCell ref="A174:L175"/>
    <mergeCell ref="A204:L205"/>
    <mergeCell ref="A1:L2"/>
    <mergeCell ref="A31:L32"/>
    <mergeCell ref="A60:L61"/>
    <mergeCell ref="A90:L91"/>
    <mergeCell ref="A115:L116"/>
    <mergeCell ref="A145:L146"/>
  </mergeCells>
  <phoneticPr fontId="2" type="noConversion"/>
  <pageMargins left="0.7" right="0.7" top="0.75" bottom="0.75" header="0.3" footer="0.3"/>
  <pageSetup paperSize="9" scale="74" fitToHeight="0" orientation="portrait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theme="9" tint="0.79998168889431442"/>
    <pageSetUpPr fitToPage="1"/>
  </sheetPr>
  <dimension ref="A1:N1216"/>
  <sheetViews>
    <sheetView showGridLines="0" zoomScale="75" zoomScaleNormal="75" workbookViewId="0">
      <pane ySplit="3" topLeftCell="A4" activePane="bottomLeft" state="frozen"/>
      <selection pane="bottomLeft" activeCell="G16" sqref="G16"/>
    </sheetView>
  </sheetViews>
  <sheetFormatPr defaultColWidth="9" defaultRowHeight="24.95" customHeight="1"/>
  <cols>
    <col min="1" max="1" width="23.75" style="57" customWidth="1"/>
    <col min="2" max="2" width="12.625" style="13" customWidth="1"/>
    <col min="3" max="3" width="10.625" style="57" customWidth="1"/>
    <col min="4" max="5" width="27.75" style="58" customWidth="1"/>
    <col min="6" max="6" width="22.75" style="58" customWidth="1"/>
    <col min="7" max="7" width="24.875" style="57" customWidth="1"/>
    <col min="8" max="8" width="79" style="57" customWidth="1"/>
    <col min="9" max="9" width="6" style="57" customWidth="1"/>
    <col min="10" max="10" width="15.875" style="59" customWidth="1"/>
    <col min="11" max="11" width="9" style="57"/>
    <col min="12" max="12" width="23.875" style="13" bestFit="1" customWidth="1"/>
    <col min="13" max="13" width="20.25" style="13" customWidth="1"/>
    <col min="14" max="14" width="16.25" style="34" bestFit="1" customWidth="1"/>
    <col min="15" max="16384" width="9" style="17"/>
  </cols>
  <sheetData>
    <row r="1" spans="1:14" ht="26.25">
      <c r="A1" s="37"/>
      <c r="B1" s="161" t="s">
        <v>36</v>
      </c>
      <c r="C1" s="161"/>
      <c r="D1" s="161"/>
      <c r="E1" s="161"/>
      <c r="F1" s="161"/>
      <c r="G1" s="161"/>
      <c r="H1" s="161"/>
      <c r="I1" s="161"/>
      <c r="J1" s="161"/>
      <c r="K1" s="161"/>
    </row>
    <row r="2" spans="1:14" ht="24.95" customHeight="1">
      <c r="A2" s="37"/>
      <c r="B2" s="4"/>
      <c r="C2" s="37"/>
      <c r="D2" s="38"/>
      <c r="E2" s="38"/>
      <c r="F2" s="38"/>
      <c r="G2" s="37"/>
      <c r="H2" s="37"/>
      <c r="I2" s="37"/>
      <c r="J2" s="39"/>
      <c r="K2" s="2" t="s">
        <v>23</v>
      </c>
    </row>
    <row r="3" spans="1:14" ht="27">
      <c r="A3" s="3" t="s">
        <v>25</v>
      </c>
      <c r="B3" s="40" t="s">
        <v>245</v>
      </c>
      <c r="C3" s="40" t="s">
        <v>37</v>
      </c>
      <c r="D3" s="41" t="s">
        <v>24</v>
      </c>
      <c r="E3" s="41" t="s">
        <v>403</v>
      </c>
      <c r="F3" s="41" t="s">
        <v>51</v>
      </c>
      <c r="G3" s="40" t="s">
        <v>25</v>
      </c>
      <c r="H3" s="40" t="s">
        <v>26</v>
      </c>
      <c r="I3" s="40" t="s">
        <v>27</v>
      </c>
      <c r="J3" s="42" t="s">
        <v>28</v>
      </c>
      <c r="K3" s="40" t="s">
        <v>29</v>
      </c>
      <c r="L3" s="30" t="s">
        <v>402</v>
      </c>
      <c r="M3" s="30" t="s">
        <v>51</v>
      </c>
      <c r="N3" s="34" t="s">
        <v>96</v>
      </c>
    </row>
    <row r="4" spans="1:14" s="23" customFormat="1" ht="24.95" customHeight="1">
      <c r="A4" s="11" t="str">
        <f t="shared" ref="A4:A61" si="0">G4</f>
        <v>SE-CEN-N01</v>
      </c>
      <c r="B4" s="5" t="s">
        <v>97</v>
      </c>
      <c r="C4" s="15">
        <v>23656983</v>
      </c>
      <c r="D4" s="9" t="s">
        <v>38</v>
      </c>
      <c r="E4" s="9" t="s">
        <v>38</v>
      </c>
      <c r="F4" s="9" t="s">
        <v>537</v>
      </c>
      <c r="G4" s="7" t="s">
        <v>570</v>
      </c>
      <c r="H4" s="7" t="s">
        <v>2240</v>
      </c>
      <c r="I4" s="7" t="s">
        <v>87</v>
      </c>
      <c r="J4" s="16">
        <v>1809000</v>
      </c>
      <c r="K4" s="8" t="s">
        <v>2197</v>
      </c>
      <c r="L4" s="4" t="s">
        <v>38</v>
      </c>
      <c r="M4" s="31" t="s">
        <v>1071</v>
      </c>
      <c r="N4" s="34" t="s">
        <v>525</v>
      </c>
    </row>
    <row r="5" spans="1:14" ht="24.95" customHeight="1">
      <c r="A5" s="11" t="str">
        <f>G5</f>
        <v>SEO-SHTC-D225C</v>
      </c>
      <c r="B5" s="5" t="s">
        <v>97</v>
      </c>
      <c r="C5" s="5">
        <v>23796674</v>
      </c>
      <c r="D5" s="9" t="s">
        <v>38</v>
      </c>
      <c r="E5" s="9" t="s">
        <v>38</v>
      </c>
      <c r="F5" s="9" t="s">
        <v>537</v>
      </c>
      <c r="G5" s="5" t="s">
        <v>877</v>
      </c>
      <c r="H5" s="5" t="s">
        <v>2243</v>
      </c>
      <c r="I5" s="5" t="s">
        <v>87</v>
      </c>
      <c r="J5" s="6">
        <v>3657000</v>
      </c>
      <c r="K5" s="8" t="s">
        <v>2197</v>
      </c>
      <c r="L5" s="22" t="s">
        <v>1070</v>
      </c>
      <c r="M5" s="31" t="s">
        <v>2245</v>
      </c>
      <c r="N5" s="34" t="s">
        <v>2200</v>
      </c>
    </row>
    <row r="6" spans="1:14" ht="24.95" customHeight="1">
      <c r="A6" s="11" t="str">
        <f>G6</f>
        <v>SEO-HTC-S23601A</v>
      </c>
      <c r="B6" s="5" t="s">
        <v>97</v>
      </c>
      <c r="C6" s="5">
        <v>23885643</v>
      </c>
      <c r="D6" s="9" t="s">
        <v>38</v>
      </c>
      <c r="E6" s="9" t="s">
        <v>38</v>
      </c>
      <c r="F6" s="9" t="s">
        <v>537</v>
      </c>
      <c r="G6" s="5" t="s">
        <v>1282</v>
      </c>
      <c r="H6" s="5" t="s">
        <v>2244</v>
      </c>
      <c r="I6" s="5" t="s">
        <v>87</v>
      </c>
      <c r="J6" s="6">
        <v>6901000</v>
      </c>
      <c r="K6" s="8" t="s">
        <v>2197</v>
      </c>
      <c r="L6" s="24" t="s">
        <v>1069</v>
      </c>
      <c r="M6" s="22" t="s">
        <v>1068</v>
      </c>
      <c r="N6" s="34" t="s">
        <v>1807</v>
      </c>
    </row>
    <row r="7" spans="1:14" ht="24.95" customHeight="1">
      <c r="A7" s="11" t="str">
        <f>G7</f>
        <v>SEO-SHNC-S2040</v>
      </c>
      <c r="B7" s="5" t="s">
        <v>97</v>
      </c>
      <c r="C7" s="5">
        <v>23980856</v>
      </c>
      <c r="D7" s="9" t="s">
        <v>38</v>
      </c>
      <c r="E7" s="9" t="s">
        <v>38</v>
      </c>
      <c r="F7" s="9" t="s">
        <v>537</v>
      </c>
      <c r="G7" s="5" t="s">
        <v>1644</v>
      </c>
      <c r="H7" s="5" t="s">
        <v>2241</v>
      </c>
      <c r="I7" s="5" t="s">
        <v>87</v>
      </c>
      <c r="J7" s="6">
        <v>6968000</v>
      </c>
      <c r="K7" s="8" t="s">
        <v>2197</v>
      </c>
      <c r="L7" s="22" t="s">
        <v>1075</v>
      </c>
      <c r="M7" s="32" t="s">
        <v>1072</v>
      </c>
    </row>
    <row r="8" spans="1:14" ht="24.95" customHeight="1">
      <c r="A8" s="11" t="str">
        <f>G8</f>
        <v>SEO-SHNC-B2004</v>
      </c>
      <c r="B8" s="5" t="s">
        <v>97</v>
      </c>
      <c r="C8" s="5">
        <v>23980857</v>
      </c>
      <c r="D8" s="9" t="s">
        <v>38</v>
      </c>
      <c r="E8" s="9" t="s">
        <v>38</v>
      </c>
      <c r="F8" s="9" t="s">
        <v>537</v>
      </c>
      <c r="G8" s="5" t="s">
        <v>1645</v>
      </c>
      <c r="H8" s="5" t="s">
        <v>2242</v>
      </c>
      <c r="I8" s="5" t="s">
        <v>87</v>
      </c>
      <c r="J8" s="6">
        <v>4241000</v>
      </c>
      <c r="K8" s="8" t="s">
        <v>2197</v>
      </c>
      <c r="L8" s="24" t="s">
        <v>1078</v>
      </c>
      <c r="M8" s="32" t="s">
        <v>1073</v>
      </c>
    </row>
    <row r="9" spans="1:14" s="23" customFormat="1" ht="24.95" customHeight="1">
      <c r="A9" s="11" t="str">
        <f t="shared" si="0"/>
        <v>SE-CEN-N02</v>
      </c>
      <c r="B9" s="5" t="s">
        <v>97</v>
      </c>
      <c r="C9" s="15">
        <v>23656961</v>
      </c>
      <c r="D9" s="9" t="s">
        <v>38</v>
      </c>
      <c r="E9" s="9" t="s">
        <v>38</v>
      </c>
      <c r="F9" s="9" t="s">
        <v>537</v>
      </c>
      <c r="G9" s="7" t="s">
        <v>571</v>
      </c>
      <c r="H9" s="7" t="s">
        <v>572</v>
      </c>
      <c r="I9" s="7" t="s">
        <v>87</v>
      </c>
      <c r="J9" s="16">
        <v>6878000</v>
      </c>
      <c r="K9" s="8" t="s">
        <v>2197</v>
      </c>
      <c r="L9" s="24" t="s">
        <v>1080</v>
      </c>
      <c r="M9" s="32" t="s">
        <v>1074</v>
      </c>
      <c r="N9" s="22"/>
    </row>
    <row r="10" spans="1:14" ht="24.95" customHeight="1">
      <c r="A10" s="11" t="str">
        <f t="shared" si="0"/>
        <v>SEO-SNC-D22</v>
      </c>
      <c r="B10" s="5" t="s">
        <v>97</v>
      </c>
      <c r="C10" s="5">
        <v>23779981</v>
      </c>
      <c r="D10" s="9" t="s">
        <v>38</v>
      </c>
      <c r="E10" s="9" t="s">
        <v>38</v>
      </c>
      <c r="F10" s="9" t="s">
        <v>537</v>
      </c>
      <c r="G10" s="5" t="s">
        <v>964</v>
      </c>
      <c r="H10" s="5" t="s">
        <v>965</v>
      </c>
      <c r="I10" s="5" t="s">
        <v>87</v>
      </c>
      <c r="J10" s="6">
        <v>1656000</v>
      </c>
      <c r="K10" s="8" t="s">
        <v>2197</v>
      </c>
      <c r="L10" s="24" t="s">
        <v>1082</v>
      </c>
      <c r="M10" s="32" t="s">
        <v>1509</v>
      </c>
    </row>
    <row r="11" spans="1:14" ht="24.95" customHeight="1">
      <c r="A11" s="11" t="str">
        <f t="shared" si="0"/>
        <v>SEO-SNC-D22(납품하차도)</v>
      </c>
      <c r="B11" s="5" t="s">
        <v>97</v>
      </c>
      <c r="C11" s="5">
        <v>23779981</v>
      </c>
      <c r="D11" s="9" t="s">
        <v>38</v>
      </c>
      <c r="E11" s="9" t="s">
        <v>38</v>
      </c>
      <c r="F11" s="9" t="s">
        <v>537</v>
      </c>
      <c r="G11" s="5" t="s">
        <v>1942</v>
      </c>
      <c r="H11" s="5" t="s">
        <v>965</v>
      </c>
      <c r="I11" s="5" t="s">
        <v>87</v>
      </c>
      <c r="J11" s="6">
        <v>1324000</v>
      </c>
      <c r="K11" s="8" t="s">
        <v>2197</v>
      </c>
      <c r="L11" s="13" t="s">
        <v>1084</v>
      </c>
      <c r="M11" s="13" t="s">
        <v>1076</v>
      </c>
    </row>
    <row r="12" spans="1:14" ht="24.95" customHeight="1">
      <c r="A12" s="11" t="str">
        <f t="shared" si="0"/>
        <v>SEO-STC-D225C</v>
      </c>
      <c r="B12" s="5" t="s">
        <v>97</v>
      </c>
      <c r="C12" s="5">
        <v>23779983</v>
      </c>
      <c r="D12" s="9" t="s">
        <v>38</v>
      </c>
      <c r="E12" s="9" t="s">
        <v>38</v>
      </c>
      <c r="F12" s="9" t="s">
        <v>537</v>
      </c>
      <c r="G12" s="5" t="s">
        <v>1016</v>
      </c>
      <c r="H12" s="5" t="s">
        <v>1017</v>
      </c>
      <c r="I12" s="5" t="s">
        <v>87</v>
      </c>
      <c r="J12" s="6">
        <v>2067000</v>
      </c>
      <c r="K12" s="8" t="s">
        <v>2197</v>
      </c>
      <c r="L12" s="27" t="s">
        <v>1089</v>
      </c>
      <c r="M12" s="22" t="s">
        <v>1077</v>
      </c>
    </row>
    <row r="13" spans="1:14" ht="24.95" customHeight="1">
      <c r="A13" s="11" t="str">
        <f t="shared" si="0"/>
        <v>SEO-STC-D225C(납품하차도)</v>
      </c>
      <c r="B13" s="5" t="s">
        <v>97</v>
      </c>
      <c r="C13" s="5">
        <v>23779983</v>
      </c>
      <c r="D13" s="9" t="s">
        <v>38</v>
      </c>
      <c r="E13" s="9" t="s">
        <v>38</v>
      </c>
      <c r="F13" s="9" t="s">
        <v>537</v>
      </c>
      <c r="G13" s="5" t="s">
        <v>1943</v>
      </c>
      <c r="H13" s="5" t="s">
        <v>1017</v>
      </c>
      <c r="I13" s="5" t="s">
        <v>87</v>
      </c>
      <c r="J13" s="6">
        <v>1724000</v>
      </c>
      <c r="K13" s="8" t="s">
        <v>2197</v>
      </c>
      <c r="L13" s="24" t="s">
        <v>1093</v>
      </c>
      <c r="M13" s="32" t="s">
        <v>1851</v>
      </c>
    </row>
    <row r="14" spans="1:14" ht="24.95" customHeight="1">
      <c r="A14" s="11" t="str">
        <f t="shared" si="0"/>
        <v>SEO-SFC-D2812SP</v>
      </c>
      <c r="B14" s="5" t="s">
        <v>97</v>
      </c>
      <c r="C14" s="15">
        <v>23779985</v>
      </c>
      <c r="D14" s="9" t="s">
        <v>38</v>
      </c>
      <c r="E14" s="9" t="s">
        <v>38</v>
      </c>
      <c r="F14" s="9" t="s">
        <v>537</v>
      </c>
      <c r="G14" s="7" t="s">
        <v>621</v>
      </c>
      <c r="H14" s="7" t="s">
        <v>622</v>
      </c>
      <c r="I14" s="7" t="s">
        <v>87</v>
      </c>
      <c r="J14" s="16">
        <v>2208000</v>
      </c>
      <c r="K14" s="8" t="s">
        <v>2197</v>
      </c>
      <c r="L14" s="13" t="s">
        <v>1095</v>
      </c>
      <c r="M14" s="34" t="s">
        <v>1079</v>
      </c>
    </row>
    <row r="15" spans="1:14" ht="24.95" customHeight="1">
      <c r="A15" s="11" t="str">
        <f t="shared" si="0"/>
        <v>SEO-SFC-D2812SP(납품하차도)</v>
      </c>
      <c r="B15" s="5" t="s">
        <v>97</v>
      </c>
      <c r="C15" s="15">
        <v>23779985</v>
      </c>
      <c r="D15" s="9" t="s">
        <v>38</v>
      </c>
      <c r="E15" s="9" t="s">
        <v>38</v>
      </c>
      <c r="F15" s="9" t="s">
        <v>537</v>
      </c>
      <c r="G15" s="7" t="s">
        <v>1944</v>
      </c>
      <c r="H15" s="7" t="s">
        <v>622</v>
      </c>
      <c r="I15" s="7" t="s">
        <v>87</v>
      </c>
      <c r="J15" s="16">
        <v>1862000</v>
      </c>
      <c r="K15" s="8" t="s">
        <v>2197</v>
      </c>
      <c r="L15" s="24" t="s">
        <v>1098</v>
      </c>
      <c r="M15" s="13" t="s">
        <v>1081</v>
      </c>
    </row>
    <row r="16" spans="1:14" ht="24.95" customHeight="1">
      <c r="A16" s="11" t="str">
        <f t="shared" si="0"/>
        <v>SEO-SNC-B2812</v>
      </c>
      <c r="B16" s="5" t="s">
        <v>97</v>
      </c>
      <c r="C16" s="5">
        <v>23779979</v>
      </c>
      <c r="D16" s="9" t="s">
        <v>38</v>
      </c>
      <c r="E16" s="9" t="s">
        <v>38</v>
      </c>
      <c r="F16" s="9" t="s">
        <v>537</v>
      </c>
      <c r="G16" s="5" t="s">
        <v>962</v>
      </c>
      <c r="H16" s="5" t="s">
        <v>963</v>
      </c>
      <c r="I16" s="5" t="s">
        <v>87</v>
      </c>
      <c r="J16" s="6">
        <v>1763000</v>
      </c>
      <c r="K16" s="8" t="s">
        <v>2197</v>
      </c>
      <c r="L16" s="24" t="s">
        <v>1102</v>
      </c>
      <c r="M16" s="22" t="s">
        <v>1083</v>
      </c>
    </row>
    <row r="17" spans="1:14" ht="24.95" customHeight="1">
      <c r="A17" s="11" t="str">
        <f t="shared" si="0"/>
        <v>SEO-SNC-B2812(납품하차도)</v>
      </c>
      <c r="B17" s="5" t="s">
        <v>97</v>
      </c>
      <c r="C17" s="5">
        <v>23779979</v>
      </c>
      <c r="D17" s="9" t="s">
        <v>38</v>
      </c>
      <c r="E17" s="9" t="s">
        <v>38</v>
      </c>
      <c r="F17" s="9" t="s">
        <v>537</v>
      </c>
      <c r="G17" s="5" t="s">
        <v>1941</v>
      </c>
      <c r="H17" s="5" t="s">
        <v>963</v>
      </c>
      <c r="I17" s="5" t="s">
        <v>87</v>
      </c>
      <c r="J17" s="6">
        <v>1385000</v>
      </c>
      <c r="K17" s="8" t="s">
        <v>2197</v>
      </c>
      <c r="L17" s="13" t="s">
        <v>1105</v>
      </c>
      <c r="M17" s="22" t="s">
        <v>2437</v>
      </c>
    </row>
    <row r="18" spans="1:14" ht="24.95" customHeight="1">
      <c r="A18" s="11" t="str">
        <f t="shared" si="0"/>
        <v>SEO-STC-B2004</v>
      </c>
      <c r="B18" s="5" t="s">
        <v>97</v>
      </c>
      <c r="C18" s="5">
        <v>24057755</v>
      </c>
      <c r="D18" s="9" t="s">
        <v>38</v>
      </c>
      <c r="E18" s="9" t="s">
        <v>38</v>
      </c>
      <c r="F18" s="9" t="s">
        <v>537</v>
      </c>
      <c r="G18" s="5" t="s">
        <v>1648</v>
      </c>
      <c r="H18" s="5" t="s">
        <v>1573</v>
      </c>
      <c r="I18" s="5" t="s">
        <v>87</v>
      </c>
      <c r="J18" s="6">
        <v>2444000</v>
      </c>
      <c r="K18" s="8" t="s">
        <v>2197</v>
      </c>
      <c r="L18" s="13" t="s">
        <v>1107</v>
      </c>
      <c r="M18" s="32" t="s">
        <v>1088</v>
      </c>
    </row>
    <row r="19" spans="1:14" ht="24.95" customHeight="1">
      <c r="A19" s="11" t="str">
        <f t="shared" si="0"/>
        <v>SEO-STC-B2004(납품하차도)</v>
      </c>
      <c r="B19" s="5" t="s">
        <v>97</v>
      </c>
      <c r="C19" s="5">
        <v>24057755</v>
      </c>
      <c r="D19" s="9" t="s">
        <v>38</v>
      </c>
      <c r="E19" s="9" t="s">
        <v>38</v>
      </c>
      <c r="F19" s="9" t="s">
        <v>537</v>
      </c>
      <c r="G19" s="5" t="s">
        <v>1955</v>
      </c>
      <c r="H19" s="5" t="s">
        <v>1573</v>
      </c>
      <c r="I19" s="5" t="s">
        <v>87</v>
      </c>
      <c r="J19" s="6">
        <v>2320000</v>
      </c>
      <c r="K19" s="8" t="s">
        <v>2197</v>
      </c>
      <c r="L19" s="24" t="s">
        <v>1109</v>
      </c>
      <c r="M19" s="32" t="s">
        <v>1085</v>
      </c>
    </row>
    <row r="20" spans="1:14" ht="24.95" customHeight="1">
      <c r="A20" s="11" t="str">
        <f t="shared" si="0"/>
        <v>SEO-STC-B212C</v>
      </c>
      <c r="B20" s="5" t="s">
        <v>97</v>
      </c>
      <c r="C20" s="5">
        <v>23779977</v>
      </c>
      <c r="D20" s="9" t="s">
        <v>38</v>
      </c>
      <c r="E20" s="9" t="s">
        <v>38</v>
      </c>
      <c r="F20" s="9" t="s">
        <v>537</v>
      </c>
      <c r="G20" s="5" t="s">
        <v>1014</v>
      </c>
      <c r="H20" s="5" t="s">
        <v>1015</v>
      </c>
      <c r="I20" s="5" t="s">
        <v>87</v>
      </c>
      <c r="J20" s="6">
        <v>2674000</v>
      </c>
      <c r="K20" s="8" t="s">
        <v>2197</v>
      </c>
      <c r="L20" s="24" t="s">
        <v>1110</v>
      </c>
      <c r="M20" s="13" t="s">
        <v>1812</v>
      </c>
    </row>
    <row r="21" spans="1:14" ht="24.95" customHeight="1">
      <c r="A21" s="11" t="str">
        <f t="shared" si="0"/>
        <v>SEO-STC-B212C(납품하차도)</v>
      </c>
      <c r="B21" s="5" t="s">
        <v>97</v>
      </c>
      <c r="C21" s="5">
        <v>23779977</v>
      </c>
      <c r="D21" s="9" t="s">
        <v>38</v>
      </c>
      <c r="E21" s="9" t="s">
        <v>38</v>
      </c>
      <c r="F21" s="9" t="s">
        <v>537</v>
      </c>
      <c r="G21" s="5" t="s">
        <v>1940</v>
      </c>
      <c r="H21" s="5" t="s">
        <v>1015</v>
      </c>
      <c r="I21" s="5" t="s">
        <v>87</v>
      </c>
      <c r="J21" s="6">
        <v>2273000</v>
      </c>
      <c r="K21" s="8" t="s">
        <v>2197</v>
      </c>
      <c r="L21" s="22" t="s">
        <v>1112</v>
      </c>
      <c r="M21" s="32" t="s">
        <v>1086</v>
      </c>
    </row>
    <row r="22" spans="1:14" ht="24.95" customHeight="1">
      <c r="A22" s="11" t="str">
        <f t="shared" si="0"/>
        <v>SEO-STC-S2030</v>
      </c>
      <c r="B22" s="5" t="s">
        <v>97</v>
      </c>
      <c r="C22" s="5">
        <v>23660612</v>
      </c>
      <c r="D22" s="9" t="s">
        <v>38</v>
      </c>
      <c r="E22" s="9" t="s">
        <v>38</v>
      </c>
      <c r="F22" s="9" t="s">
        <v>537</v>
      </c>
      <c r="G22" s="5" t="s">
        <v>1018</v>
      </c>
      <c r="H22" s="5" t="s">
        <v>1019</v>
      </c>
      <c r="I22" s="5" t="s">
        <v>87</v>
      </c>
      <c r="J22" s="6">
        <v>4550000</v>
      </c>
      <c r="K22" s="8" t="s">
        <v>2197</v>
      </c>
      <c r="L22" s="24" t="s">
        <v>1115</v>
      </c>
      <c r="M22" s="13" t="s">
        <v>1087</v>
      </c>
    </row>
    <row r="23" spans="1:14" ht="24.95" customHeight="1">
      <c r="A23" s="11" t="str">
        <f t="shared" si="0"/>
        <v>SEO-STC-S2030(납품하차도)</v>
      </c>
      <c r="B23" s="5" t="s">
        <v>97</v>
      </c>
      <c r="C23" s="5">
        <v>23660612</v>
      </c>
      <c r="D23" s="9" t="s">
        <v>38</v>
      </c>
      <c r="E23" s="9" t="s">
        <v>38</v>
      </c>
      <c r="F23" s="9" t="s">
        <v>537</v>
      </c>
      <c r="G23" s="5" t="s">
        <v>1945</v>
      </c>
      <c r="H23" s="5" t="s">
        <v>1019</v>
      </c>
      <c r="I23" s="5" t="s">
        <v>87</v>
      </c>
      <c r="J23" s="6">
        <v>4187000</v>
      </c>
      <c r="K23" s="8" t="s">
        <v>2197</v>
      </c>
      <c r="L23" s="24" t="s">
        <v>1116</v>
      </c>
      <c r="M23" s="13" t="s">
        <v>1388</v>
      </c>
    </row>
    <row r="24" spans="1:14" ht="24.95" customHeight="1">
      <c r="A24" s="11" t="str">
        <f t="shared" si="0"/>
        <v>SEO-SNC-S2232</v>
      </c>
      <c r="B24" s="5" t="s">
        <v>97</v>
      </c>
      <c r="C24" s="5">
        <v>23775730</v>
      </c>
      <c r="D24" s="9" t="s">
        <v>38</v>
      </c>
      <c r="E24" s="9" t="s">
        <v>38</v>
      </c>
      <c r="F24" s="9" t="s">
        <v>537</v>
      </c>
      <c r="G24" s="5" t="s">
        <v>970</v>
      </c>
      <c r="H24" s="5" t="s">
        <v>971</v>
      </c>
      <c r="I24" s="5" t="s">
        <v>87</v>
      </c>
      <c r="J24" s="6">
        <v>3736000</v>
      </c>
      <c r="K24" s="8" t="s">
        <v>2197</v>
      </c>
      <c r="L24" s="13" t="s">
        <v>1118</v>
      </c>
      <c r="M24" s="13" t="s">
        <v>1829</v>
      </c>
      <c r="N24" s="31"/>
    </row>
    <row r="25" spans="1:14" ht="24.95" customHeight="1">
      <c r="A25" s="11" t="str">
        <f t="shared" si="0"/>
        <v>SEO-SNC-S2232(납품하차도)</v>
      </c>
      <c r="B25" s="5" t="s">
        <v>97</v>
      </c>
      <c r="C25" s="5">
        <v>23775730</v>
      </c>
      <c r="D25" s="9" t="s">
        <v>38</v>
      </c>
      <c r="E25" s="9" t="s">
        <v>38</v>
      </c>
      <c r="F25" s="9" t="s">
        <v>537</v>
      </c>
      <c r="G25" s="5" t="s">
        <v>1948</v>
      </c>
      <c r="H25" s="5" t="s">
        <v>971</v>
      </c>
      <c r="I25" s="5" t="s">
        <v>87</v>
      </c>
      <c r="J25" s="6">
        <v>3307000</v>
      </c>
      <c r="K25" s="8" t="s">
        <v>2197</v>
      </c>
      <c r="L25" s="24" t="s">
        <v>1122</v>
      </c>
      <c r="M25" s="13" t="s">
        <v>1090</v>
      </c>
      <c r="N25" s="31"/>
    </row>
    <row r="26" spans="1:14" ht="24.95" customHeight="1">
      <c r="A26" s="11" t="str">
        <f t="shared" si="0"/>
        <v>SEO-STC-S5236</v>
      </c>
      <c r="B26" s="5" t="s">
        <v>97</v>
      </c>
      <c r="C26" s="5">
        <v>23660615</v>
      </c>
      <c r="D26" s="9" t="s">
        <v>38</v>
      </c>
      <c r="E26" s="9" t="s">
        <v>38</v>
      </c>
      <c r="F26" s="9" t="s">
        <v>537</v>
      </c>
      <c r="G26" s="5" t="s">
        <v>1020</v>
      </c>
      <c r="H26" s="5" t="s">
        <v>1021</v>
      </c>
      <c r="I26" s="5" t="s">
        <v>87</v>
      </c>
      <c r="J26" s="6">
        <v>4688000</v>
      </c>
      <c r="K26" s="8" t="s">
        <v>2197</v>
      </c>
      <c r="L26" s="24" t="s">
        <v>1124</v>
      </c>
      <c r="M26" s="13" t="s">
        <v>1091</v>
      </c>
      <c r="N26" s="31"/>
    </row>
    <row r="27" spans="1:14" ht="24.95" customHeight="1">
      <c r="A27" s="11" t="str">
        <f t="shared" si="0"/>
        <v>SEO-STC-S5236(납품하차도)</v>
      </c>
      <c r="B27" s="5" t="s">
        <v>97</v>
      </c>
      <c r="C27" s="5">
        <v>23660615</v>
      </c>
      <c r="D27" s="9" t="s">
        <v>38</v>
      </c>
      <c r="E27" s="9" t="s">
        <v>38</v>
      </c>
      <c r="F27" s="9" t="s">
        <v>537</v>
      </c>
      <c r="G27" s="5" t="s">
        <v>1946</v>
      </c>
      <c r="H27" s="5" t="s">
        <v>1021</v>
      </c>
      <c r="I27" s="5" t="s">
        <v>87</v>
      </c>
      <c r="J27" s="6">
        <v>4235000</v>
      </c>
      <c r="K27" s="8" t="s">
        <v>2197</v>
      </c>
      <c r="L27" s="24" t="s">
        <v>1126</v>
      </c>
      <c r="M27" s="32" t="s">
        <v>1092</v>
      </c>
      <c r="N27" s="31"/>
    </row>
    <row r="28" spans="1:14" ht="24.95" customHeight="1">
      <c r="A28" s="11" t="str">
        <f t="shared" si="0"/>
        <v>SEO-STC-S2036AW</v>
      </c>
      <c r="B28" s="5" t="s">
        <v>97</v>
      </c>
      <c r="C28" s="5">
        <v>24057753</v>
      </c>
      <c r="D28" s="9" t="s">
        <v>38</v>
      </c>
      <c r="E28" s="9" t="s">
        <v>38</v>
      </c>
      <c r="F28" s="9" t="s">
        <v>537</v>
      </c>
      <c r="G28" s="5" t="s">
        <v>1646</v>
      </c>
      <c r="H28" s="5" t="s">
        <v>1571</v>
      </c>
      <c r="I28" s="5" t="s">
        <v>87</v>
      </c>
      <c r="J28" s="6">
        <v>4813000</v>
      </c>
      <c r="K28" s="8" t="s">
        <v>2197</v>
      </c>
      <c r="L28" s="4" t="s">
        <v>1130</v>
      </c>
      <c r="M28" s="13" t="s">
        <v>1094</v>
      </c>
    </row>
    <row r="29" spans="1:14" ht="24.95" customHeight="1">
      <c r="A29" s="11" t="str">
        <f t="shared" si="0"/>
        <v>SEO-STC-S2036AW(납품하차도)</v>
      </c>
      <c r="B29" s="5" t="s">
        <v>97</v>
      </c>
      <c r="C29" s="5">
        <v>24057753</v>
      </c>
      <c r="D29" s="9" t="s">
        <v>38</v>
      </c>
      <c r="E29" s="9" t="s">
        <v>38</v>
      </c>
      <c r="F29" s="9" t="s">
        <v>537</v>
      </c>
      <c r="G29" s="5" t="s">
        <v>1953</v>
      </c>
      <c r="H29" s="5" t="s">
        <v>1571</v>
      </c>
      <c r="I29" s="5" t="s">
        <v>87</v>
      </c>
      <c r="J29" s="6">
        <v>4689000</v>
      </c>
      <c r="K29" s="8" t="s">
        <v>2197</v>
      </c>
      <c r="L29" s="4" t="s">
        <v>1133</v>
      </c>
      <c r="M29" s="13" t="s">
        <v>1096</v>
      </c>
    </row>
    <row r="30" spans="1:14" ht="24.95" customHeight="1">
      <c r="A30" s="11" t="str">
        <f t="shared" si="0"/>
        <v>SEO-SNC-S230-AW</v>
      </c>
      <c r="B30" s="5" t="s">
        <v>97</v>
      </c>
      <c r="C30" s="5">
        <v>23664399</v>
      </c>
      <c r="D30" s="9" t="s">
        <v>38</v>
      </c>
      <c r="E30" s="9" t="s">
        <v>38</v>
      </c>
      <c r="F30" s="9" t="s">
        <v>537</v>
      </c>
      <c r="G30" s="5" t="s">
        <v>972</v>
      </c>
      <c r="H30" s="5" t="s">
        <v>973</v>
      </c>
      <c r="I30" s="5" t="s">
        <v>87</v>
      </c>
      <c r="J30" s="6">
        <v>4879000</v>
      </c>
      <c r="K30" s="8" t="s">
        <v>2197</v>
      </c>
      <c r="L30" s="4" t="s">
        <v>1135</v>
      </c>
      <c r="M30" s="13" t="s">
        <v>2433</v>
      </c>
    </row>
    <row r="31" spans="1:14" ht="24.95" customHeight="1">
      <c r="A31" s="11" t="str">
        <f t="shared" si="0"/>
        <v>SEO-SNC-S230-AW(납품하차도)</v>
      </c>
      <c r="B31" s="5" t="s">
        <v>97</v>
      </c>
      <c r="C31" s="5">
        <v>23664399</v>
      </c>
      <c r="D31" s="9" t="s">
        <v>38</v>
      </c>
      <c r="E31" s="9" t="s">
        <v>38</v>
      </c>
      <c r="F31" s="9" t="s">
        <v>537</v>
      </c>
      <c r="G31" s="5" t="s">
        <v>1947</v>
      </c>
      <c r="H31" s="5" t="s">
        <v>973</v>
      </c>
      <c r="I31" s="5" t="s">
        <v>87</v>
      </c>
      <c r="J31" s="6">
        <v>4421000</v>
      </c>
      <c r="K31" s="8" t="s">
        <v>2197</v>
      </c>
      <c r="L31" s="4" t="s">
        <v>1138</v>
      </c>
      <c r="M31" s="13" t="s">
        <v>1097</v>
      </c>
    </row>
    <row r="32" spans="1:14" ht="24.95" customHeight="1">
      <c r="A32" s="11" t="str">
        <f t="shared" si="0"/>
        <v>SEO-STC-S2040</v>
      </c>
      <c r="B32" s="5" t="s">
        <v>97</v>
      </c>
      <c r="C32" s="5">
        <v>24057754</v>
      </c>
      <c r="D32" s="9" t="s">
        <v>38</v>
      </c>
      <c r="E32" s="9" t="s">
        <v>38</v>
      </c>
      <c r="F32" s="9" t="s">
        <v>537</v>
      </c>
      <c r="G32" s="5" t="s">
        <v>1647</v>
      </c>
      <c r="H32" s="5" t="s">
        <v>1572</v>
      </c>
      <c r="I32" s="5" t="s">
        <v>87</v>
      </c>
      <c r="J32" s="6">
        <v>5166000</v>
      </c>
      <c r="K32" s="8" t="s">
        <v>2197</v>
      </c>
      <c r="L32" s="13" t="s">
        <v>1141</v>
      </c>
      <c r="M32" s="13" t="s">
        <v>1099</v>
      </c>
    </row>
    <row r="33" spans="1:13" ht="24.95" customHeight="1">
      <c r="A33" s="11" t="str">
        <f t="shared" si="0"/>
        <v>SEO-STC-S2040(납품하차도)</v>
      </c>
      <c r="B33" s="5" t="s">
        <v>97</v>
      </c>
      <c r="C33" s="5">
        <v>24057754</v>
      </c>
      <c r="D33" s="9" t="s">
        <v>38</v>
      </c>
      <c r="E33" s="9" t="s">
        <v>38</v>
      </c>
      <c r="F33" s="9" t="s">
        <v>537</v>
      </c>
      <c r="G33" s="5" t="s">
        <v>1954</v>
      </c>
      <c r="H33" s="5" t="s">
        <v>1572</v>
      </c>
      <c r="I33" s="5" t="s">
        <v>87</v>
      </c>
      <c r="J33" s="6">
        <v>4000000</v>
      </c>
      <c r="K33" s="8" t="s">
        <v>2197</v>
      </c>
      <c r="L33" s="13" t="s">
        <v>1515</v>
      </c>
      <c r="M33" s="13" t="s">
        <v>1100</v>
      </c>
    </row>
    <row r="34" spans="1:13" ht="24.95" customHeight="1">
      <c r="A34" s="11" t="str">
        <f t="shared" si="0"/>
        <v>SEO-SNC-H2TD6266</v>
      </c>
      <c r="B34" s="5" t="s">
        <v>97</v>
      </c>
      <c r="C34" s="5">
        <v>23775734</v>
      </c>
      <c r="D34" s="9" t="s">
        <v>38</v>
      </c>
      <c r="E34" s="9" t="s">
        <v>38</v>
      </c>
      <c r="F34" s="9" t="s">
        <v>537</v>
      </c>
      <c r="G34" s="5" t="s">
        <v>966</v>
      </c>
      <c r="H34" s="5" t="s">
        <v>967</v>
      </c>
      <c r="I34" s="5" t="s">
        <v>87</v>
      </c>
      <c r="J34" s="6">
        <v>19308000</v>
      </c>
      <c r="K34" s="8" t="s">
        <v>2197</v>
      </c>
      <c r="L34" s="13" t="s">
        <v>1878</v>
      </c>
      <c r="M34" s="13" t="s">
        <v>1101</v>
      </c>
    </row>
    <row r="35" spans="1:13" ht="24.95" customHeight="1">
      <c r="A35" s="11" t="str">
        <f t="shared" si="0"/>
        <v>SEO-SNC-H2TD6266(납품하차도)</v>
      </c>
      <c r="B35" s="5" t="s">
        <v>97</v>
      </c>
      <c r="C35" s="5">
        <v>23775734</v>
      </c>
      <c r="D35" s="9" t="s">
        <v>38</v>
      </c>
      <c r="E35" s="9" t="s">
        <v>38</v>
      </c>
      <c r="F35" s="9" t="s">
        <v>537</v>
      </c>
      <c r="G35" s="5" t="s">
        <v>1950</v>
      </c>
      <c r="H35" s="5" t="s">
        <v>967</v>
      </c>
      <c r="I35" s="5" t="s">
        <v>87</v>
      </c>
      <c r="J35" s="6">
        <v>18478000</v>
      </c>
      <c r="K35" s="8" t="s">
        <v>2197</v>
      </c>
      <c r="L35" s="4" t="s">
        <v>1142</v>
      </c>
      <c r="M35" s="13" t="s">
        <v>1103</v>
      </c>
    </row>
    <row r="36" spans="1:13" ht="24.95" customHeight="1">
      <c r="A36" s="11" t="str">
        <f t="shared" si="0"/>
        <v>SEO-SNC-P230</v>
      </c>
      <c r="B36" s="5" t="s">
        <v>97</v>
      </c>
      <c r="C36" s="5">
        <v>23775732</v>
      </c>
      <c r="D36" s="9" t="s">
        <v>38</v>
      </c>
      <c r="E36" s="9" t="s">
        <v>38</v>
      </c>
      <c r="F36" s="9" t="s">
        <v>537</v>
      </c>
      <c r="G36" s="5" t="s">
        <v>968</v>
      </c>
      <c r="H36" s="5" t="s">
        <v>969</v>
      </c>
      <c r="I36" s="5" t="s">
        <v>87</v>
      </c>
      <c r="J36" s="6">
        <v>7939000</v>
      </c>
      <c r="K36" s="8" t="s">
        <v>2197</v>
      </c>
      <c r="L36" s="13" t="s">
        <v>1144</v>
      </c>
      <c r="M36" s="13" t="s">
        <v>1104</v>
      </c>
    </row>
    <row r="37" spans="1:13" ht="24.95" customHeight="1">
      <c r="A37" s="11" t="str">
        <f t="shared" si="0"/>
        <v>SEO-SNC-P230(납품하차도)</v>
      </c>
      <c r="B37" s="5" t="s">
        <v>97</v>
      </c>
      <c r="C37" s="5">
        <v>23775732</v>
      </c>
      <c r="D37" s="9" t="s">
        <v>38</v>
      </c>
      <c r="E37" s="9" t="s">
        <v>38</v>
      </c>
      <c r="F37" s="9" t="s">
        <v>537</v>
      </c>
      <c r="G37" s="5" t="s">
        <v>1949</v>
      </c>
      <c r="H37" s="5" t="s">
        <v>969</v>
      </c>
      <c r="I37" s="5" t="s">
        <v>87</v>
      </c>
      <c r="J37" s="6">
        <v>7402000</v>
      </c>
      <c r="K37" s="8" t="s">
        <v>2197</v>
      </c>
      <c r="L37" s="13" t="s">
        <v>1146</v>
      </c>
      <c r="M37" s="13" t="s">
        <v>1512</v>
      </c>
    </row>
    <row r="38" spans="1:13" ht="24.95" customHeight="1">
      <c r="A38" s="11" t="str">
        <f t="shared" si="0"/>
        <v>SEO-SBC-B300</v>
      </c>
      <c r="B38" s="5" t="s">
        <v>97</v>
      </c>
      <c r="C38" s="15">
        <v>23775737</v>
      </c>
      <c r="D38" s="9" t="s">
        <v>38</v>
      </c>
      <c r="E38" s="9" t="s">
        <v>38</v>
      </c>
      <c r="F38" s="9" t="s">
        <v>537</v>
      </c>
      <c r="G38" s="7" t="s">
        <v>605</v>
      </c>
      <c r="H38" s="7" t="s">
        <v>606</v>
      </c>
      <c r="I38" s="7" t="s">
        <v>87</v>
      </c>
      <c r="J38" s="16">
        <v>5504000</v>
      </c>
      <c r="K38" s="8" t="s">
        <v>2197</v>
      </c>
      <c r="L38" s="4" t="s">
        <v>1147</v>
      </c>
      <c r="M38" s="13" t="s">
        <v>1106</v>
      </c>
    </row>
    <row r="39" spans="1:13" ht="24.95" customHeight="1">
      <c r="A39" s="11" t="str">
        <f t="shared" si="0"/>
        <v>SEO-SBC-B300(납품하차도)</v>
      </c>
      <c r="B39" s="5" t="s">
        <v>97</v>
      </c>
      <c r="C39" s="15">
        <v>23775737</v>
      </c>
      <c r="D39" s="9" t="s">
        <v>38</v>
      </c>
      <c r="E39" s="9" t="s">
        <v>38</v>
      </c>
      <c r="F39" s="9" t="s">
        <v>537</v>
      </c>
      <c r="G39" s="7" t="s">
        <v>1951</v>
      </c>
      <c r="H39" s="7" t="s">
        <v>606</v>
      </c>
      <c r="I39" s="7" t="s">
        <v>87</v>
      </c>
      <c r="J39" s="16">
        <v>5030000</v>
      </c>
      <c r="K39" s="8" t="s">
        <v>2197</v>
      </c>
      <c r="L39" s="4" t="s">
        <v>1153</v>
      </c>
      <c r="M39" s="13" t="s">
        <v>1108</v>
      </c>
    </row>
    <row r="40" spans="1:13" ht="24.95" customHeight="1">
      <c r="A40" s="11" t="str">
        <f t="shared" si="0"/>
        <v>SEO-SEOC-B3242</v>
      </c>
      <c r="B40" s="5" t="s">
        <v>97</v>
      </c>
      <c r="C40" s="5">
        <v>23775739</v>
      </c>
      <c r="D40" s="9" t="s">
        <v>38</v>
      </c>
      <c r="E40" s="9" t="s">
        <v>38</v>
      </c>
      <c r="F40" s="9" t="s">
        <v>537</v>
      </c>
      <c r="G40" s="5" t="s">
        <v>619</v>
      </c>
      <c r="H40" s="5" t="s">
        <v>620</v>
      </c>
      <c r="I40" s="5" t="s">
        <v>87</v>
      </c>
      <c r="J40" s="6">
        <v>13402000</v>
      </c>
      <c r="K40" s="8" t="s">
        <v>2197</v>
      </c>
      <c r="L40" s="13" t="s">
        <v>1157</v>
      </c>
      <c r="M40" s="13" t="s">
        <v>1111</v>
      </c>
    </row>
    <row r="41" spans="1:13" ht="24.95" customHeight="1">
      <c r="A41" s="11" t="str">
        <f t="shared" si="0"/>
        <v>SEO-SEOC-B3242(납품하차도)</v>
      </c>
      <c r="B41" s="5" t="s">
        <v>97</v>
      </c>
      <c r="C41" s="5">
        <v>23775739</v>
      </c>
      <c r="D41" s="9" t="s">
        <v>38</v>
      </c>
      <c r="E41" s="9" t="s">
        <v>38</v>
      </c>
      <c r="F41" s="9" t="s">
        <v>537</v>
      </c>
      <c r="G41" s="5" t="s">
        <v>1952</v>
      </c>
      <c r="H41" s="5" t="s">
        <v>620</v>
      </c>
      <c r="I41" s="5" t="s">
        <v>87</v>
      </c>
      <c r="J41" s="6">
        <v>12646000</v>
      </c>
      <c r="K41" s="8" t="s">
        <v>2197</v>
      </c>
      <c r="L41" s="4" t="s">
        <v>31</v>
      </c>
      <c r="M41" s="13" t="s">
        <v>1846</v>
      </c>
    </row>
    <row r="42" spans="1:13" ht="24.95" customHeight="1">
      <c r="A42" s="11" t="str">
        <f t="shared" si="0"/>
        <v>SEO-SSC-8080S</v>
      </c>
      <c r="B42" s="5" t="s">
        <v>97</v>
      </c>
      <c r="C42" s="5">
        <v>23974389</v>
      </c>
      <c r="D42" s="9" t="s">
        <v>38</v>
      </c>
      <c r="E42" s="9" t="s">
        <v>38</v>
      </c>
      <c r="F42" s="9" t="s">
        <v>537</v>
      </c>
      <c r="G42" s="5" t="s">
        <v>1649</v>
      </c>
      <c r="H42" s="5" t="s">
        <v>1574</v>
      </c>
      <c r="I42" s="5" t="s">
        <v>87</v>
      </c>
      <c r="J42" s="6">
        <v>50424000</v>
      </c>
      <c r="K42" s="8" t="s">
        <v>2197</v>
      </c>
      <c r="L42" s="4" t="s">
        <v>1164</v>
      </c>
      <c r="M42" s="13" t="s">
        <v>1113</v>
      </c>
    </row>
    <row r="43" spans="1:13" ht="24.95" customHeight="1">
      <c r="A43" s="11" t="str">
        <f t="shared" si="0"/>
        <v>SEO-SSC-8080S(납품하차도)</v>
      </c>
      <c r="B43" s="5" t="s">
        <v>97</v>
      </c>
      <c r="C43" s="5">
        <v>23974389</v>
      </c>
      <c r="D43" s="9" t="s">
        <v>38</v>
      </c>
      <c r="E43" s="9" t="s">
        <v>38</v>
      </c>
      <c r="F43" s="9" t="s">
        <v>537</v>
      </c>
      <c r="G43" s="5" t="s">
        <v>1956</v>
      </c>
      <c r="H43" s="5" t="s">
        <v>1574</v>
      </c>
      <c r="I43" s="5" t="s">
        <v>87</v>
      </c>
      <c r="J43" s="6">
        <v>50292000</v>
      </c>
      <c r="K43" s="8" t="s">
        <v>2197</v>
      </c>
      <c r="L43" s="4" t="s">
        <v>307</v>
      </c>
      <c r="M43" s="13" t="s">
        <v>1114</v>
      </c>
    </row>
    <row r="44" spans="1:13" ht="24.95" customHeight="1">
      <c r="A44" s="11" t="str">
        <f t="shared" si="0"/>
        <v>SEO-SSC-8080M</v>
      </c>
      <c r="B44" s="5" t="s">
        <v>97</v>
      </c>
      <c r="C44" s="5">
        <v>23974390</v>
      </c>
      <c r="D44" s="9" t="s">
        <v>38</v>
      </c>
      <c r="E44" s="9" t="s">
        <v>38</v>
      </c>
      <c r="F44" s="9" t="s">
        <v>537</v>
      </c>
      <c r="G44" s="5" t="s">
        <v>1650</v>
      </c>
      <c r="H44" s="5" t="s">
        <v>1575</v>
      </c>
      <c r="I44" s="5" t="s">
        <v>87</v>
      </c>
      <c r="J44" s="6">
        <v>68425000</v>
      </c>
      <c r="K44" s="8" t="s">
        <v>2197</v>
      </c>
      <c r="L44" s="24" t="s">
        <v>1173</v>
      </c>
      <c r="M44" s="13" t="s">
        <v>1873</v>
      </c>
    </row>
    <row r="45" spans="1:13" ht="24.95" customHeight="1">
      <c r="A45" s="11" t="str">
        <f t="shared" si="0"/>
        <v>SEO-SSC-8080M(납품하차도)</v>
      </c>
      <c r="B45" s="5" t="s">
        <v>97</v>
      </c>
      <c r="C45" s="5">
        <v>23974390</v>
      </c>
      <c r="D45" s="9" t="s">
        <v>38</v>
      </c>
      <c r="E45" s="9" t="s">
        <v>38</v>
      </c>
      <c r="F45" s="9" t="s">
        <v>537</v>
      </c>
      <c r="G45" s="5" t="s">
        <v>1957</v>
      </c>
      <c r="H45" s="5" t="s">
        <v>1575</v>
      </c>
      <c r="I45" s="5" t="s">
        <v>87</v>
      </c>
      <c r="J45" s="6">
        <v>68289000</v>
      </c>
      <c r="K45" s="8" t="s">
        <v>2197</v>
      </c>
      <c r="L45" s="4" t="s">
        <v>1179</v>
      </c>
      <c r="M45" s="13" t="s">
        <v>1117</v>
      </c>
    </row>
    <row r="46" spans="1:13" ht="24.95" customHeight="1">
      <c r="A46" s="11" t="str">
        <f t="shared" si="0"/>
        <v>SEO-SSC-1500</v>
      </c>
      <c r="B46" s="5" t="s">
        <v>97</v>
      </c>
      <c r="C46" s="5">
        <v>23974391</v>
      </c>
      <c r="D46" s="9" t="s">
        <v>38</v>
      </c>
      <c r="E46" s="9" t="s">
        <v>38</v>
      </c>
      <c r="F46" s="9" t="s">
        <v>537</v>
      </c>
      <c r="G46" s="5" t="s">
        <v>1651</v>
      </c>
      <c r="H46" s="5" t="s">
        <v>1576</v>
      </c>
      <c r="I46" s="5" t="s">
        <v>87</v>
      </c>
      <c r="J46" s="6">
        <v>30576000</v>
      </c>
      <c r="K46" s="8" t="s">
        <v>2197</v>
      </c>
      <c r="M46" s="13" t="s">
        <v>1119</v>
      </c>
    </row>
    <row r="47" spans="1:13" ht="24.95" customHeight="1">
      <c r="A47" s="11" t="str">
        <f t="shared" si="0"/>
        <v>SEO-SSC-1500(납품하차도)</v>
      </c>
      <c r="B47" s="5" t="s">
        <v>97</v>
      </c>
      <c r="C47" s="5">
        <v>23974391</v>
      </c>
      <c r="D47" s="9" t="s">
        <v>38</v>
      </c>
      <c r="E47" s="9" t="s">
        <v>38</v>
      </c>
      <c r="F47" s="9" t="s">
        <v>537</v>
      </c>
      <c r="G47" s="5" t="s">
        <v>1958</v>
      </c>
      <c r="H47" s="5" t="s">
        <v>1576</v>
      </c>
      <c r="I47" s="5" t="s">
        <v>87</v>
      </c>
      <c r="J47" s="6">
        <v>30447000</v>
      </c>
      <c r="K47" s="8" t="s">
        <v>2197</v>
      </c>
      <c r="M47" s="13" t="s">
        <v>1120</v>
      </c>
    </row>
    <row r="48" spans="1:13" ht="24.95" customHeight="1">
      <c r="A48" s="11" t="str">
        <f t="shared" si="0"/>
        <v>SEO-SSC-1000</v>
      </c>
      <c r="B48" s="5" t="s">
        <v>97</v>
      </c>
      <c r="C48" s="5">
        <v>23974392</v>
      </c>
      <c r="D48" s="9" t="s">
        <v>38</v>
      </c>
      <c r="E48" s="9" t="s">
        <v>38</v>
      </c>
      <c r="F48" s="9" t="s">
        <v>537</v>
      </c>
      <c r="G48" s="5" t="s">
        <v>1652</v>
      </c>
      <c r="H48" s="5" t="s">
        <v>1577</v>
      </c>
      <c r="I48" s="5" t="s">
        <v>87</v>
      </c>
      <c r="J48" s="6">
        <v>22626000</v>
      </c>
      <c r="K48" s="8" t="s">
        <v>2197</v>
      </c>
      <c r="M48" s="13" t="s">
        <v>1121</v>
      </c>
    </row>
    <row r="49" spans="1:13" ht="24.95" customHeight="1">
      <c r="A49" s="11" t="str">
        <f t="shared" si="0"/>
        <v>SEO-SSC-1000(납품하차도)</v>
      </c>
      <c r="B49" s="5" t="s">
        <v>97</v>
      </c>
      <c r="C49" s="5">
        <v>23974392</v>
      </c>
      <c r="D49" s="9" t="s">
        <v>38</v>
      </c>
      <c r="E49" s="9" t="s">
        <v>38</v>
      </c>
      <c r="F49" s="9" t="s">
        <v>537</v>
      </c>
      <c r="G49" s="5" t="s">
        <v>1959</v>
      </c>
      <c r="H49" s="5" t="s">
        <v>1577</v>
      </c>
      <c r="I49" s="5" t="s">
        <v>87</v>
      </c>
      <c r="J49" s="6">
        <v>22498000</v>
      </c>
      <c r="K49" s="8" t="s">
        <v>2197</v>
      </c>
      <c r="M49" s="13" t="s">
        <v>1123</v>
      </c>
    </row>
    <row r="50" spans="1:13" ht="24.95" customHeight="1">
      <c r="A50" s="11" t="str">
        <f t="shared" si="0"/>
        <v>SE-CEN-RA01B</v>
      </c>
      <c r="B50" s="5" t="s">
        <v>97</v>
      </c>
      <c r="C50" s="15">
        <v>23656968</v>
      </c>
      <c r="D50" s="9" t="s">
        <v>38</v>
      </c>
      <c r="E50" s="9" t="s">
        <v>38</v>
      </c>
      <c r="F50" s="9" t="s">
        <v>537</v>
      </c>
      <c r="G50" s="7" t="s">
        <v>573</v>
      </c>
      <c r="H50" s="7" t="s">
        <v>574</v>
      </c>
      <c r="I50" s="7" t="s">
        <v>87</v>
      </c>
      <c r="J50" s="16">
        <v>67231000</v>
      </c>
      <c r="K50" s="8" t="s">
        <v>2197</v>
      </c>
      <c r="M50" s="13" t="s">
        <v>1125</v>
      </c>
    </row>
    <row r="51" spans="1:13" ht="24.95" customHeight="1">
      <c r="A51" s="11" t="str">
        <f t="shared" si="0"/>
        <v>SE-CEN-RA01C</v>
      </c>
      <c r="B51" s="5" t="s">
        <v>97</v>
      </c>
      <c r="C51" s="15">
        <v>23656969</v>
      </c>
      <c r="D51" s="9" t="s">
        <v>38</v>
      </c>
      <c r="E51" s="9" t="s">
        <v>38</v>
      </c>
      <c r="F51" s="9" t="s">
        <v>537</v>
      </c>
      <c r="G51" s="7" t="s">
        <v>575</v>
      </c>
      <c r="H51" s="7" t="s">
        <v>576</v>
      </c>
      <c r="I51" s="7" t="s">
        <v>87</v>
      </c>
      <c r="J51" s="16">
        <v>61177000</v>
      </c>
      <c r="K51" s="8" t="s">
        <v>2197</v>
      </c>
      <c r="M51" s="13" t="s">
        <v>1127</v>
      </c>
    </row>
    <row r="52" spans="1:13" ht="24.95" customHeight="1">
      <c r="A52" s="11" t="str">
        <f t="shared" si="0"/>
        <v>SE-CEN-RA01D</v>
      </c>
      <c r="B52" s="5" t="s">
        <v>97</v>
      </c>
      <c r="C52" s="15">
        <v>23662815</v>
      </c>
      <c r="D52" s="9" t="s">
        <v>38</v>
      </c>
      <c r="E52" s="9" t="s">
        <v>38</v>
      </c>
      <c r="F52" s="9" t="s">
        <v>537</v>
      </c>
      <c r="G52" s="7" t="s">
        <v>577</v>
      </c>
      <c r="H52" s="7" t="s">
        <v>578</v>
      </c>
      <c r="I52" s="7" t="s">
        <v>87</v>
      </c>
      <c r="J52" s="16">
        <v>97711000</v>
      </c>
      <c r="K52" s="8" t="s">
        <v>2197</v>
      </c>
      <c r="M52" s="13" t="s">
        <v>1128</v>
      </c>
    </row>
    <row r="53" spans="1:13" ht="24.95" customHeight="1">
      <c r="A53" s="11" t="str">
        <f t="shared" si="0"/>
        <v>SE-CEN-SH03</v>
      </c>
      <c r="B53" s="5" t="s">
        <v>97</v>
      </c>
      <c r="C53" s="5">
        <v>23663192</v>
      </c>
      <c r="D53" s="9" t="s">
        <v>38</v>
      </c>
      <c r="E53" s="9" t="s">
        <v>38</v>
      </c>
      <c r="F53" s="9" t="s">
        <v>537</v>
      </c>
      <c r="G53" s="5" t="s">
        <v>579</v>
      </c>
      <c r="H53" s="5" t="s">
        <v>580</v>
      </c>
      <c r="I53" s="5" t="s">
        <v>87</v>
      </c>
      <c r="J53" s="6">
        <v>83100000</v>
      </c>
      <c r="K53" s="8" t="s">
        <v>2197</v>
      </c>
      <c r="M53" s="13" t="s">
        <v>1510</v>
      </c>
    </row>
    <row r="54" spans="1:13" ht="24.95" customHeight="1">
      <c r="A54" s="11" t="str">
        <f t="shared" si="0"/>
        <v>SE-CEN-SWN01</v>
      </c>
      <c r="B54" s="5" t="s">
        <v>97</v>
      </c>
      <c r="C54" s="5">
        <v>23656976</v>
      </c>
      <c r="D54" s="9" t="s">
        <v>38</v>
      </c>
      <c r="E54" s="9" t="s">
        <v>38</v>
      </c>
      <c r="F54" s="9" t="s">
        <v>537</v>
      </c>
      <c r="G54" s="5" t="s">
        <v>581</v>
      </c>
      <c r="H54" s="5" t="s">
        <v>582</v>
      </c>
      <c r="I54" s="5" t="s">
        <v>87</v>
      </c>
      <c r="J54" s="6">
        <v>2504000</v>
      </c>
      <c r="K54" s="8" t="s">
        <v>2197</v>
      </c>
      <c r="M54" s="13" t="s">
        <v>1129</v>
      </c>
    </row>
    <row r="55" spans="1:13" ht="24.95" customHeight="1">
      <c r="A55" s="11" t="str">
        <f t="shared" si="0"/>
        <v>SE-CEN-SWN02</v>
      </c>
      <c r="B55" s="5" t="s">
        <v>97</v>
      </c>
      <c r="C55" s="5">
        <v>23656977</v>
      </c>
      <c r="D55" s="9" t="s">
        <v>38</v>
      </c>
      <c r="E55" s="9" t="s">
        <v>38</v>
      </c>
      <c r="F55" s="9" t="s">
        <v>537</v>
      </c>
      <c r="G55" s="5" t="s">
        <v>583</v>
      </c>
      <c r="H55" s="5" t="s">
        <v>584</v>
      </c>
      <c r="I55" s="5" t="s">
        <v>87</v>
      </c>
      <c r="J55" s="6">
        <v>2985000</v>
      </c>
      <c r="K55" s="8" t="s">
        <v>2197</v>
      </c>
      <c r="M55" s="13" t="s">
        <v>1511</v>
      </c>
    </row>
    <row r="56" spans="1:13" ht="24.95" customHeight="1">
      <c r="A56" s="11" t="str">
        <f t="shared" si="0"/>
        <v>SE-CEN-SWN03</v>
      </c>
      <c r="B56" s="5" t="s">
        <v>97</v>
      </c>
      <c r="C56" s="5">
        <v>23656978</v>
      </c>
      <c r="D56" s="9" t="s">
        <v>38</v>
      </c>
      <c r="E56" s="9" t="s">
        <v>38</v>
      </c>
      <c r="F56" s="9" t="s">
        <v>537</v>
      </c>
      <c r="G56" s="5" t="s">
        <v>585</v>
      </c>
      <c r="H56" s="5" t="s">
        <v>586</v>
      </c>
      <c r="I56" s="5" t="s">
        <v>87</v>
      </c>
      <c r="J56" s="6">
        <v>3465000</v>
      </c>
      <c r="K56" s="8" t="s">
        <v>2197</v>
      </c>
      <c r="M56" s="13" t="s">
        <v>1131</v>
      </c>
    </row>
    <row r="57" spans="1:13" ht="24.95" customHeight="1">
      <c r="A57" s="11" t="str">
        <f t="shared" si="0"/>
        <v>SE-CEN-SWN04</v>
      </c>
      <c r="B57" s="5" t="s">
        <v>97</v>
      </c>
      <c r="C57" s="15">
        <v>23656979</v>
      </c>
      <c r="D57" s="9" t="s">
        <v>38</v>
      </c>
      <c r="E57" s="9" t="s">
        <v>38</v>
      </c>
      <c r="F57" s="9" t="s">
        <v>537</v>
      </c>
      <c r="G57" s="7" t="s">
        <v>587</v>
      </c>
      <c r="H57" s="7" t="s">
        <v>588</v>
      </c>
      <c r="I57" s="7" t="s">
        <v>87</v>
      </c>
      <c r="J57" s="16">
        <v>4546000</v>
      </c>
      <c r="K57" s="8" t="s">
        <v>2197</v>
      </c>
      <c r="M57" s="13" t="s">
        <v>1132</v>
      </c>
    </row>
    <row r="58" spans="1:13" ht="24.95" customHeight="1">
      <c r="A58" s="11" t="str">
        <f t="shared" si="0"/>
        <v>SE-CEN-VN02</v>
      </c>
      <c r="B58" s="5" t="s">
        <v>97</v>
      </c>
      <c r="C58" s="5">
        <v>23656973</v>
      </c>
      <c r="D58" s="9" t="s">
        <v>38</v>
      </c>
      <c r="E58" s="9" t="s">
        <v>38</v>
      </c>
      <c r="F58" s="9" t="s">
        <v>537</v>
      </c>
      <c r="G58" s="5" t="s">
        <v>589</v>
      </c>
      <c r="H58" s="5" t="s">
        <v>590</v>
      </c>
      <c r="I58" s="5" t="s">
        <v>87</v>
      </c>
      <c r="J58" s="6">
        <v>36311000</v>
      </c>
      <c r="K58" s="8" t="s">
        <v>2197</v>
      </c>
      <c r="M58" s="13" t="s">
        <v>1134</v>
      </c>
    </row>
    <row r="59" spans="1:13" ht="24.95" customHeight="1">
      <c r="A59" s="11" t="str">
        <f t="shared" si="0"/>
        <v>SE-ECS-CH01</v>
      </c>
      <c r="B59" s="5" t="s">
        <v>97</v>
      </c>
      <c r="C59" s="5">
        <v>23656981</v>
      </c>
      <c r="D59" s="9" t="s">
        <v>38</v>
      </c>
      <c r="E59" s="9" t="s">
        <v>38</v>
      </c>
      <c r="F59" s="9" t="s">
        <v>537</v>
      </c>
      <c r="G59" s="5" t="s">
        <v>591</v>
      </c>
      <c r="H59" s="5" t="s">
        <v>592</v>
      </c>
      <c r="I59" s="5" t="s">
        <v>87</v>
      </c>
      <c r="J59" s="6">
        <v>31252000</v>
      </c>
      <c r="K59" s="8" t="s">
        <v>2197</v>
      </c>
      <c r="M59" s="13" t="s">
        <v>1513</v>
      </c>
    </row>
    <row r="60" spans="1:13" ht="24.95" customHeight="1">
      <c r="A60" s="11" t="str">
        <f t="shared" si="0"/>
        <v>SE-ECS-CH02</v>
      </c>
      <c r="B60" s="5" t="s">
        <v>97</v>
      </c>
      <c r="C60" s="5">
        <v>23656984</v>
      </c>
      <c r="D60" s="9" t="s">
        <v>38</v>
      </c>
      <c r="E60" s="9" t="s">
        <v>38</v>
      </c>
      <c r="F60" s="9" t="s">
        <v>537</v>
      </c>
      <c r="G60" s="5" t="s">
        <v>593</v>
      </c>
      <c r="H60" s="5" t="s">
        <v>594</v>
      </c>
      <c r="I60" s="5" t="s">
        <v>87</v>
      </c>
      <c r="J60" s="6">
        <v>37485000</v>
      </c>
      <c r="K60" s="8" t="s">
        <v>2197</v>
      </c>
      <c r="M60" s="13" t="s">
        <v>1136</v>
      </c>
    </row>
    <row r="61" spans="1:13" ht="24.95" customHeight="1">
      <c r="A61" s="11" t="str">
        <f t="shared" si="0"/>
        <v>SE-HHSD-VSPG01</v>
      </c>
      <c r="B61" s="5" t="s">
        <v>97</v>
      </c>
      <c r="C61" s="5">
        <v>23656967</v>
      </c>
      <c r="D61" s="9" t="s">
        <v>38</v>
      </c>
      <c r="E61" s="9" t="s">
        <v>38</v>
      </c>
      <c r="F61" s="9" t="s">
        <v>537</v>
      </c>
      <c r="G61" s="5" t="s">
        <v>595</v>
      </c>
      <c r="H61" s="5" t="s">
        <v>596</v>
      </c>
      <c r="I61" s="5" t="s">
        <v>87</v>
      </c>
      <c r="J61" s="6">
        <v>70033000</v>
      </c>
      <c r="K61" s="8" t="s">
        <v>2197</v>
      </c>
      <c r="M61" s="13" t="s">
        <v>1137</v>
      </c>
    </row>
    <row r="62" spans="1:13" ht="24.95" customHeight="1">
      <c r="A62" s="11" t="str">
        <f t="shared" ref="A62:A99" si="1">G62</f>
        <v>SE-LO-CA01A</v>
      </c>
      <c r="B62" s="5" t="s">
        <v>97</v>
      </c>
      <c r="C62" s="5">
        <v>23656982</v>
      </c>
      <c r="D62" s="9" t="s">
        <v>38</v>
      </c>
      <c r="E62" s="9" t="s">
        <v>38</v>
      </c>
      <c r="F62" s="9" t="s">
        <v>537</v>
      </c>
      <c r="G62" s="5" t="s">
        <v>597</v>
      </c>
      <c r="H62" s="5" t="s">
        <v>598</v>
      </c>
      <c r="I62" s="5" t="s">
        <v>87</v>
      </c>
      <c r="J62" s="6">
        <v>5777000</v>
      </c>
      <c r="K62" s="8" t="s">
        <v>2197</v>
      </c>
      <c r="M62" s="13" t="s">
        <v>1412</v>
      </c>
    </row>
    <row r="63" spans="1:13" ht="24.95" customHeight="1">
      <c r="A63" s="11" t="str">
        <f t="shared" si="1"/>
        <v>SE-LO-CA01B</v>
      </c>
      <c r="B63" s="5" t="s">
        <v>97</v>
      </c>
      <c r="C63" s="5">
        <v>23656980</v>
      </c>
      <c r="D63" s="9" t="s">
        <v>38</v>
      </c>
      <c r="E63" s="9" t="s">
        <v>38</v>
      </c>
      <c r="F63" s="9" t="s">
        <v>537</v>
      </c>
      <c r="G63" s="5" t="s">
        <v>599</v>
      </c>
      <c r="H63" s="5" t="s">
        <v>600</v>
      </c>
      <c r="I63" s="5" t="s">
        <v>87</v>
      </c>
      <c r="J63" s="6">
        <v>3844000</v>
      </c>
      <c r="K63" s="8" t="s">
        <v>2197</v>
      </c>
      <c r="M63" s="13" t="s">
        <v>1139</v>
      </c>
    </row>
    <row r="64" spans="1:13" ht="24.95" customHeight="1">
      <c r="A64" s="11" t="str">
        <f t="shared" si="1"/>
        <v>SE-LO-PN08</v>
      </c>
      <c r="B64" s="5" t="s">
        <v>97</v>
      </c>
      <c r="C64" s="5">
        <v>23662814</v>
      </c>
      <c r="D64" s="9" t="s">
        <v>38</v>
      </c>
      <c r="E64" s="9" t="s">
        <v>38</v>
      </c>
      <c r="F64" s="9" t="s">
        <v>537</v>
      </c>
      <c r="G64" s="5" t="s">
        <v>601</v>
      </c>
      <c r="H64" s="5" t="s">
        <v>602</v>
      </c>
      <c r="I64" s="5" t="s">
        <v>87</v>
      </c>
      <c r="J64" s="6">
        <v>12364000</v>
      </c>
      <c r="K64" s="8" t="s">
        <v>2197</v>
      </c>
      <c r="M64" s="13" t="s">
        <v>1140</v>
      </c>
    </row>
    <row r="65" spans="1:13" ht="24.95" customHeight="1">
      <c r="A65" s="11" t="str">
        <f t="shared" si="1"/>
        <v>SE-LO-PN11</v>
      </c>
      <c r="B65" s="5" t="s">
        <v>97</v>
      </c>
      <c r="C65" s="5">
        <v>23663202</v>
      </c>
      <c r="D65" s="9" t="s">
        <v>38</v>
      </c>
      <c r="E65" s="9" t="s">
        <v>38</v>
      </c>
      <c r="F65" s="9" t="s">
        <v>537</v>
      </c>
      <c r="G65" s="5" t="s">
        <v>603</v>
      </c>
      <c r="H65" s="5" t="s">
        <v>604</v>
      </c>
      <c r="I65" s="5" t="s">
        <v>87</v>
      </c>
      <c r="J65" s="6">
        <v>10396000</v>
      </c>
      <c r="K65" s="8" t="s">
        <v>2197</v>
      </c>
      <c r="M65" s="13" t="s">
        <v>1508</v>
      </c>
    </row>
    <row r="66" spans="1:13" ht="24.95" customHeight="1">
      <c r="A66" s="11" t="str">
        <f t="shared" si="1"/>
        <v>SEO-SBSR-IPMS</v>
      </c>
      <c r="B66" s="5" t="s">
        <v>97</v>
      </c>
      <c r="C66" s="5">
        <v>23796815</v>
      </c>
      <c r="D66" s="9" t="s">
        <v>38</v>
      </c>
      <c r="E66" s="9" t="s">
        <v>38</v>
      </c>
      <c r="F66" s="9" t="s">
        <v>537</v>
      </c>
      <c r="G66" s="5" t="s">
        <v>607</v>
      </c>
      <c r="H66" s="5" t="s">
        <v>608</v>
      </c>
      <c r="I66" s="5" t="s">
        <v>87</v>
      </c>
      <c r="J66" s="6">
        <v>26987000</v>
      </c>
      <c r="K66" s="8" t="s">
        <v>2197</v>
      </c>
      <c r="M66" s="13" t="s">
        <v>1877</v>
      </c>
    </row>
    <row r="67" spans="1:13" ht="24.95" customHeight="1">
      <c r="A67" s="11" t="str">
        <f t="shared" si="1"/>
        <v>SEO-SDNVR-N16</v>
      </c>
      <c r="B67" s="5" t="s">
        <v>97</v>
      </c>
      <c r="C67" s="15">
        <v>23781026</v>
      </c>
      <c r="D67" s="9" t="s">
        <v>38</v>
      </c>
      <c r="E67" s="9" t="s">
        <v>38</v>
      </c>
      <c r="F67" s="9" t="s">
        <v>537</v>
      </c>
      <c r="G67" s="7" t="s">
        <v>609</v>
      </c>
      <c r="H67" s="7" t="s">
        <v>610</v>
      </c>
      <c r="I67" s="7" t="s">
        <v>87</v>
      </c>
      <c r="J67" s="16">
        <v>5161000</v>
      </c>
      <c r="K67" s="8" t="s">
        <v>2197</v>
      </c>
      <c r="M67" s="13" t="s">
        <v>1143</v>
      </c>
    </row>
    <row r="68" spans="1:13" ht="24.95" customHeight="1">
      <c r="A68" s="11" t="str">
        <f t="shared" si="1"/>
        <v>SEO-SDNVR-N36</v>
      </c>
      <c r="B68" s="5" t="s">
        <v>97</v>
      </c>
      <c r="C68" s="5">
        <v>23781027</v>
      </c>
      <c r="D68" s="9" t="s">
        <v>38</v>
      </c>
      <c r="E68" s="9" t="s">
        <v>38</v>
      </c>
      <c r="F68" s="9" t="s">
        <v>537</v>
      </c>
      <c r="G68" s="5" t="s">
        <v>611</v>
      </c>
      <c r="H68" s="5" t="s">
        <v>612</v>
      </c>
      <c r="I68" s="5" t="s">
        <v>87</v>
      </c>
      <c r="J68" s="6">
        <v>10120000</v>
      </c>
      <c r="K68" s="8" t="s">
        <v>2197</v>
      </c>
      <c r="M68" s="13" t="s">
        <v>1896</v>
      </c>
    </row>
    <row r="69" spans="1:13" ht="24.95" customHeight="1">
      <c r="A69" s="11" t="str">
        <f t="shared" si="1"/>
        <v>SEO-SDNVR-N49</v>
      </c>
      <c r="B69" s="5" t="s">
        <v>97</v>
      </c>
      <c r="C69" s="5">
        <v>23781028</v>
      </c>
      <c r="D69" s="9" t="s">
        <v>38</v>
      </c>
      <c r="E69" s="9" t="s">
        <v>38</v>
      </c>
      <c r="F69" s="9" t="s">
        <v>537</v>
      </c>
      <c r="G69" s="5" t="s">
        <v>613</v>
      </c>
      <c r="H69" s="5" t="s">
        <v>614</v>
      </c>
      <c r="I69" s="5" t="s">
        <v>87</v>
      </c>
      <c r="J69" s="6">
        <v>11319000</v>
      </c>
      <c r="K69" s="8" t="s">
        <v>2197</v>
      </c>
      <c r="M69" s="13" t="s">
        <v>1869</v>
      </c>
    </row>
    <row r="70" spans="1:13" ht="24.95" customHeight="1">
      <c r="A70" s="11" t="str">
        <f t="shared" si="1"/>
        <v>SEO-SDNVR-N64</v>
      </c>
      <c r="B70" s="5" t="s">
        <v>97</v>
      </c>
      <c r="C70" s="5">
        <v>23781029</v>
      </c>
      <c r="D70" s="9" t="s">
        <v>38</v>
      </c>
      <c r="E70" s="9" t="s">
        <v>38</v>
      </c>
      <c r="F70" s="9" t="s">
        <v>537</v>
      </c>
      <c r="G70" s="5" t="s">
        <v>615</v>
      </c>
      <c r="H70" s="5" t="s">
        <v>616</v>
      </c>
      <c r="I70" s="5" t="s">
        <v>87</v>
      </c>
      <c r="J70" s="6">
        <v>12739000</v>
      </c>
      <c r="K70" s="8" t="s">
        <v>2197</v>
      </c>
      <c r="M70" s="13" t="s">
        <v>1145</v>
      </c>
    </row>
    <row r="71" spans="1:13" ht="24.95" customHeight="1">
      <c r="A71" s="11" t="str">
        <f t="shared" si="1"/>
        <v>SEO-SDSD-SC4601</v>
      </c>
      <c r="B71" s="5" t="s">
        <v>97</v>
      </c>
      <c r="C71" s="5">
        <v>23776177</v>
      </c>
      <c r="D71" s="9" t="s">
        <v>38</v>
      </c>
      <c r="E71" s="9" t="s">
        <v>38</v>
      </c>
      <c r="F71" s="9" t="s">
        <v>537</v>
      </c>
      <c r="G71" s="5" t="s">
        <v>617</v>
      </c>
      <c r="H71" s="5" t="s">
        <v>618</v>
      </c>
      <c r="I71" s="5" t="s">
        <v>87</v>
      </c>
      <c r="J71" s="6">
        <v>60742000</v>
      </c>
      <c r="K71" s="8" t="s">
        <v>2197</v>
      </c>
      <c r="M71" s="13" t="s">
        <v>1148</v>
      </c>
    </row>
    <row r="72" spans="1:13" ht="24.95" customHeight="1">
      <c r="A72" s="11" t="str">
        <f t="shared" si="1"/>
        <v>SEO-SHBC-B300</v>
      </c>
      <c r="B72" s="5" t="s">
        <v>97</v>
      </c>
      <c r="C72" s="5">
        <v>23796683</v>
      </c>
      <c r="D72" s="9" t="s">
        <v>38</v>
      </c>
      <c r="E72" s="9" t="s">
        <v>38</v>
      </c>
      <c r="F72" s="9" t="s">
        <v>537</v>
      </c>
      <c r="G72" s="5" t="s">
        <v>623</v>
      </c>
      <c r="H72" s="5" t="s">
        <v>624</v>
      </c>
      <c r="I72" s="5" t="s">
        <v>87</v>
      </c>
      <c r="J72" s="6">
        <v>7363000</v>
      </c>
      <c r="K72" s="8" t="s">
        <v>2197</v>
      </c>
      <c r="M72" s="13" t="s">
        <v>1149</v>
      </c>
    </row>
    <row r="73" spans="1:13" ht="24.95" customHeight="1">
      <c r="A73" s="11" t="str">
        <f t="shared" si="1"/>
        <v>SEO-SHCS-L1002001</v>
      </c>
      <c r="B73" s="5" t="s">
        <v>97</v>
      </c>
      <c r="C73" s="15">
        <v>23796781</v>
      </c>
      <c r="D73" s="9" t="s">
        <v>38</v>
      </c>
      <c r="E73" s="9" t="s">
        <v>38</v>
      </c>
      <c r="F73" s="9" t="s">
        <v>537</v>
      </c>
      <c r="G73" s="7" t="s">
        <v>625</v>
      </c>
      <c r="H73" s="14" t="s">
        <v>626</v>
      </c>
      <c r="I73" s="7" t="s">
        <v>87</v>
      </c>
      <c r="J73" s="16">
        <v>3656000</v>
      </c>
      <c r="K73" s="8" t="s">
        <v>2197</v>
      </c>
      <c r="M73" s="13" t="s">
        <v>1150</v>
      </c>
    </row>
    <row r="74" spans="1:13" ht="24.95" customHeight="1">
      <c r="A74" s="11" t="str">
        <f t="shared" si="1"/>
        <v>SEO-SHCS-L1002005</v>
      </c>
      <c r="B74" s="5" t="s">
        <v>97</v>
      </c>
      <c r="C74" s="5">
        <v>23796782</v>
      </c>
      <c r="D74" s="9" t="s">
        <v>38</v>
      </c>
      <c r="E74" s="9" t="s">
        <v>38</v>
      </c>
      <c r="F74" s="9" t="s">
        <v>537</v>
      </c>
      <c r="G74" s="5" t="s">
        <v>627</v>
      </c>
      <c r="H74" s="5" t="s">
        <v>628</v>
      </c>
      <c r="I74" s="5" t="s">
        <v>87</v>
      </c>
      <c r="J74" s="6">
        <v>8231000</v>
      </c>
      <c r="K74" s="8" t="s">
        <v>2197</v>
      </c>
      <c r="M74" s="13" t="s">
        <v>1151</v>
      </c>
    </row>
    <row r="75" spans="1:13" ht="24.95" customHeight="1">
      <c r="A75" s="11" t="str">
        <f t="shared" si="1"/>
        <v>SEO-SHCS-L1002010</v>
      </c>
      <c r="B75" s="5" t="s">
        <v>97</v>
      </c>
      <c r="C75" s="5">
        <v>23796783</v>
      </c>
      <c r="D75" s="9" t="s">
        <v>38</v>
      </c>
      <c r="E75" s="9" t="s">
        <v>38</v>
      </c>
      <c r="F75" s="9" t="s">
        <v>537</v>
      </c>
      <c r="G75" s="5" t="s">
        <v>629</v>
      </c>
      <c r="H75" s="5" t="s">
        <v>630</v>
      </c>
      <c r="I75" s="5" t="s">
        <v>87</v>
      </c>
      <c r="J75" s="6">
        <v>13642000</v>
      </c>
      <c r="K75" s="8" t="s">
        <v>2197</v>
      </c>
      <c r="M75" s="13" t="s">
        <v>1152</v>
      </c>
    </row>
    <row r="76" spans="1:13" ht="24.95" customHeight="1">
      <c r="A76" s="11" t="str">
        <f t="shared" si="1"/>
        <v>SEO-SHCS-L1002020</v>
      </c>
      <c r="B76" s="5" t="s">
        <v>97</v>
      </c>
      <c r="C76" s="5">
        <v>23796784</v>
      </c>
      <c r="D76" s="9" t="s">
        <v>38</v>
      </c>
      <c r="E76" s="9" t="s">
        <v>38</v>
      </c>
      <c r="F76" s="9" t="s">
        <v>537</v>
      </c>
      <c r="G76" s="5" t="s">
        <v>631</v>
      </c>
      <c r="H76" s="5" t="s">
        <v>632</v>
      </c>
      <c r="I76" s="5" t="s">
        <v>87</v>
      </c>
      <c r="J76" s="6">
        <v>24895000</v>
      </c>
      <c r="K76" s="8" t="s">
        <v>2197</v>
      </c>
      <c r="M76" s="13" t="s">
        <v>1154</v>
      </c>
    </row>
    <row r="77" spans="1:13" ht="24.95" customHeight="1">
      <c r="A77" s="11" t="str">
        <f t="shared" si="1"/>
        <v>SEO-SHCS-L1002030</v>
      </c>
      <c r="B77" s="5" t="s">
        <v>97</v>
      </c>
      <c r="C77" s="5">
        <v>23796785</v>
      </c>
      <c r="D77" s="9" t="s">
        <v>38</v>
      </c>
      <c r="E77" s="9" t="s">
        <v>38</v>
      </c>
      <c r="F77" s="9" t="s">
        <v>537</v>
      </c>
      <c r="G77" s="5" t="s">
        <v>633</v>
      </c>
      <c r="H77" s="5" t="s">
        <v>634</v>
      </c>
      <c r="I77" s="5" t="s">
        <v>87</v>
      </c>
      <c r="J77" s="6">
        <v>36392000</v>
      </c>
      <c r="K77" s="8" t="s">
        <v>2197</v>
      </c>
      <c r="M77" s="13" t="s">
        <v>1155</v>
      </c>
    </row>
    <row r="78" spans="1:13" ht="24.95" customHeight="1">
      <c r="A78" s="11" t="str">
        <f t="shared" si="1"/>
        <v>SEO-SHCS-L203001</v>
      </c>
      <c r="B78" s="5" t="s">
        <v>97</v>
      </c>
      <c r="C78" s="5">
        <v>23796786</v>
      </c>
      <c r="D78" s="9" t="s">
        <v>38</v>
      </c>
      <c r="E78" s="9" t="s">
        <v>38</v>
      </c>
      <c r="F78" s="9" t="s">
        <v>537</v>
      </c>
      <c r="G78" s="5" t="s">
        <v>635</v>
      </c>
      <c r="H78" s="5" t="s">
        <v>636</v>
      </c>
      <c r="I78" s="5" t="s">
        <v>87</v>
      </c>
      <c r="J78" s="6">
        <v>3197000</v>
      </c>
      <c r="K78" s="8" t="s">
        <v>2197</v>
      </c>
      <c r="M78" s="13" t="s">
        <v>1415</v>
      </c>
    </row>
    <row r="79" spans="1:13" ht="24.95" customHeight="1">
      <c r="A79" s="11" t="str">
        <f t="shared" si="1"/>
        <v>SEO-SHCS-L203005</v>
      </c>
      <c r="B79" s="5" t="s">
        <v>97</v>
      </c>
      <c r="C79" s="5">
        <v>23796787</v>
      </c>
      <c r="D79" s="9" t="s">
        <v>38</v>
      </c>
      <c r="E79" s="9" t="s">
        <v>38</v>
      </c>
      <c r="F79" s="9" t="s">
        <v>537</v>
      </c>
      <c r="G79" s="5" t="s">
        <v>637</v>
      </c>
      <c r="H79" s="5" t="s">
        <v>638</v>
      </c>
      <c r="I79" s="5" t="s">
        <v>87</v>
      </c>
      <c r="J79" s="6">
        <v>6037000</v>
      </c>
      <c r="K79" s="8" t="s">
        <v>2197</v>
      </c>
      <c r="M79" s="13" t="s">
        <v>1156</v>
      </c>
    </row>
    <row r="80" spans="1:13" ht="24.95" customHeight="1">
      <c r="A80" s="11" t="str">
        <f t="shared" si="1"/>
        <v>SEO-SHCS-L203010</v>
      </c>
      <c r="B80" s="5" t="s">
        <v>97</v>
      </c>
      <c r="C80" s="5">
        <v>23796788</v>
      </c>
      <c r="D80" s="9" t="s">
        <v>38</v>
      </c>
      <c r="E80" s="9" t="s">
        <v>38</v>
      </c>
      <c r="F80" s="9" t="s">
        <v>537</v>
      </c>
      <c r="G80" s="5" t="s">
        <v>639</v>
      </c>
      <c r="H80" s="5" t="s">
        <v>640</v>
      </c>
      <c r="I80" s="5" t="s">
        <v>87</v>
      </c>
      <c r="J80" s="6">
        <v>9380000</v>
      </c>
      <c r="K80" s="8" t="s">
        <v>2197</v>
      </c>
      <c r="M80" s="13" t="s">
        <v>1158</v>
      </c>
    </row>
    <row r="81" spans="1:13" ht="24.95" customHeight="1">
      <c r="A81" s="11" t="str">
        <f t="shared" si="1"/>
        <v>SEO-SHCS-L203020</v>
      </c>
      <c r="B81" s="5" t="s">
        <v>97</v>
      </c>
      <c r="C81" s="5">
        <v>23796789</v>
      </c>
      <c r="D81" s="9" t="s">
        <v>38</v>
      </c>
      <c r="E81" s="9" t="s">
        <v>38</v>
      </c>
      <c r="F81" s="9" t="s">
        <v>537</v>
      </c>
      <c r="G81" s="5" t="s">
        <v>641</v>
      </c>
      <c r="H81" s="5" t="s">
        <v>642</v>
      </c>
      <c r="I81" s="5" t="s">
        <v>87</v>
      </c>
      <c r="J81" s="6">
        <v>15988000</v>
      </c>
      <c r="K81" s="8" t="s">
        <v>2197</v>
      </c>
      <c r="M81" s="13" t="s">
        <v>1159</v>
      </c>
    </row>
    <row r="82" spans="1:13" ht="24.95" customHeight="1">
      <c r="A82" s="11" t="str">
        <f t="shared" si="1"/>
        <v>SEO-SHCS-L203030</v>
      </c>
      <c r="B82" s="5" t="s">
        <v>97</v>
      </c>
      <c r="C82" s="15">
        <v>23796790</v>
      </c>
      <c r="D82" s="9" t="s">
        <v>38</v>
      </c>
      <c r="E82" s="9" t="s">
        <v>38</v>
      </c>
      <c r="F82" s="9" t="s">
        <v>537</v>
      </c>
      <c r="G82" s="7" t="s">
        <v>643</v>
      </c>
      <c r="H82" s="7" t="s">
        <v>644</v>
      </c>
      <c r="I82" s="7" t="s">
        <v>87</v>
      </c>
      <c r="J82" s="16">
        <v>22532000</v>
      </c>
      <c r="K82" s="8" t="s">
        <v>2197</v>
      </c>
      <c r="M82" s="13" t="s">
        <v>1160</v>
      </c>
    </row>
    <row r="83" spans="1:13" ht="24.95" customHeight="1">
      <c r="A83" s="11" t="str">
        <f t="shared" si="1"/>
        <v>SEO-SHCS-L602001</v>
      </c>
      <c r="B83" s="5" t="s">
        <v>97</v>
      </c>
      <c r="C83" s="15">
        <v>23796776</v>
      </c>
      <c r="D83" s="9" t="s">
        <v>38</v>
      </c>
      <c r="E83" s="9" t="s">
        <v>38</v>
      </c>
      <c r="F83" s="9" t="s">
        <v>537</v>
      </c>
      <c r="G83" s="7" t="s">
        <v>645</v>
      </c>
      <c r="H83" s="7" t="s">
        <v>646</v>
      </c>
      <c r="I83" s="7" t="s">
        <v>87</v>
      </c>
      <c r="J83" s="16">
        <v>3544000</v>
      </c>
      <c r="K83" s="8" t="s">
        <v>2197</v>
      </c>
      <c r="M83" s="13" t="s">
        <v>1161</v>
      </c>
    </row>
    <row r="84" spans="1:13" ht="24.95" customHeight="1">
      <c r="A84" s="11" t="str">
        <f t="shared" si="1"/>
        <v>SEO-SHCS-L602005</v>
      </c>
      <c r="B84" s="5" t="s">
        <v>97</v>
      </c>
      <c r="C84" s="5">
        <v>23796777</v>
      </c>
      <c r="D84" s="9" t="s">
        <v>38</v>
      </c>
      <c r="E84" s="9" t="s">
        <v>38</v>
      </c>
      <c r="F84" s="9" t="s">
        <v>537</v>
      </c>
      <c r="G84" s="5" t="s">
        <v>647</v>
      </c>
      <c r="H84" s="5" t="s">
        <v>648</v>
      </c>
      <c r="I84" s="5" t="s">
        <v>87</v>
      </c>
      <c r="J84" s="6">
        <v>7714000</v>
      </c>
      <c r="K84" s="8" t="s">
        <v>2197</v>
      </c>
      <c r="M84" s="13" t="s">
        <v>1162</v>
      </c>
    </row>
    <row r="85" spans="1:13" ht="24.95" customHeight="1">
      <c r="A85" s="11" t="str">
        <f t="shared" si="1"/>
        <v>SEO-SHCS-L602010</v>
      </c>
      <c r="B85" s="5" t="s">
        <v>97</v>
      </c>
      <c r="C85" s="15">
        <v>23796778</v>
      </c>
      <c r="D85" s="9" t="s">
        <v>38</v>
      </c>
      <c r="E85" s="9" t="s">
        <v>38</v>
      </c>
      <c r="F85" s="9" t="s">
        <v>537</v>
      </c>
      <c r="G85" s="7" t="s">
        <v>649</v>
      </c>
      <c r="H85" s="7" t="s">
        <v>650</v>
      </c>
      <c r="I85" s="7" t="s">
        <v>87</v>
      </c>
      <c r="J85" s="16">
        <v>12633000</v>
      </c>
      <c r="K85" s="8" t="s">
        <v>2197</v>
      </c>
      <c r="M85" s="13" t="s">
        <v>1163</v>
      </c>
    </row>
    <row r="86" spans="1:13" ht="24.95" customHeight="1">
      <c r="A86" s="11" t="str">
        <f t="shared" si="1"/>
        <v>SEO-SHCS-L602020</v>
      </c>
      <c r="B86" s="5" t="s">
        <v>97</v>
      </c>
      <c r="C86" s="5">
        <v>23796779</v>
      </c>
      <c r="D86" s="9" t="s">
        <v>38</v>
      </c>
      <c r="E86" s="9" t="s">
        <v>38</v>
      </c>
      <c r="F86" s="9" t="s">
        <v>537</v>
      </c>
      <c r="G86" s="5" t="s">
        <v>651</v>
      </c>
      <c r="H86" s="5" t="s">
        <v>652</v>
      </c>
      <c r="I86" s="5" t="s">
        <v>87</v>
      </c>
      <c r="J86" s="6">
        <v>22159000</v>
      </c>
      <c r="K86" s="8" t="s">
        <v>2197</v>
      </c>
      <c r="M86" s="13" t="s">
        <v>1165</v>
      </c>
    </row>
    <row r="87" spans="1:13" ht="24.95" customHeight="1">
      <c r="A87" s="11" t="str">
        <f t="shared" si="1"/>
        <v>SEO-SHCS-L602030</v>
      </c>
      <c r="B87" s="5" t="s">
        <v>97</v>
      </c>
      <c r="C87" s="5">
        <v>23796780</v>
      </c>
      <c r="D87" s="9" t="s">
        <v>38</v>
      </c>
      <c r="E87" s="9" t="s">
        <v>38</v>
      </c>
      <c r="F87" s="9" t="s">
        <v>537</v>
      </c>
      <c r="G87" s="5" t="s">
        <v>653</v>
      </c>
      <c r="H87" s="5" t="s">
        <v>654</v>
      </c>
      <c r="I87" s="5" t="s">
        <v>87</v>
      </c>
      <c r="J87" s="6">
        <v>32128000</v>
      </c>
      <c r="K87" s="8" t="s">
        <v>2197</v>
      </c>
      <c r="M87" s="13" t="s">
        <v>1166</v>
      </c>
    </row>
    <row r="88" spans="1:13" ht="24.95" customHeight="1">
      <c r="A88" s="11" t="str">
        <f t="shared" si="1"/>
        <v>SEO-SHDSD-SC4602</v>
      </c>
      <c r="B88" s="5" t="s">
        <v>97</v>
      </c>
      <c r="C88" s="5">
        <v>23796798</v>
      </c>
      <c r="D88" s="9" t="s">
        <v>38</v>
      </c>
      <c r="E88" s="9" t="s">
        <v>38</v>
      </c>
      <c r="F88" s="9" t="s">
        <v>537</v>
      </c>
      <c r="G88" s="5" t="s">
        <v>655</v>
      </c>
      <c r="H88" s="5" t="s">
        <v>656</v>
      </c>
      <c r="I88" s="5" t="s">
        <v>87</v>
      </c>
      <c r="J88" s="6">
        <v>114009000</v>
      </c>
      <c r="K88" s="8" t="s">
        <v>2197</v>
      </c>
      <c r="M88" s="13" t="s">
        <v>1167</v>
      </c>
    </row>
    <row r="89" spans="1:13" ht="24.95" customHeight="1">
      <c r="A89" s="11" t="str">
        <f t="shared" si="1"/>
        <v>SEO-SHDSD-SC4603</v>
      </c>
      <c r="B89" s="5" t="s">
        <v>97</v>
      </c>
      <c r="C89" s="5">
        <v>23796799</v>
      </c>
      <c r="D89" s="9" t="s">
        <v>38</v>
      </c>
      <c r="E89" s="9" t="s">
        <v>38</v>
      </c>
      <c r="F89" s="9" t="s">
        <v>537</v>
      </c>
      <c r="G89" s="5" t="s">
        <v>657</v>
      </c>
      <c r="H89" s="5" t="s">
        <v>658</v>
      </c>
      <c r="I89" s="5" t="s">
        <v>87</v>
      </c>
      <c r="J89" s="6">
        <v>151530000</v>
      </c>
      <c r="K89" s="8" t="s">
        <v>2197</v>
      </c>
      <c r="M89" s="13" t="s">
        <v>1168</v>
      </c>
    </row>
    <row r="90" spans="1:13" ht="24.95" customHeight="1">
      <c r="A90" s="11" t="str">
        <f t="shared" si="1"/>
        <v>SEO-SHDSD-SC4604</v>
      </c>
      <c r="B90" s="5" t="s">
        <v>97</v>
      </c>
      <c r="C90" s="5">
        <v>23796800</v>
      </c>
      <c r="D90" s="9" t="s">
        <v>38</v>
      </c>
      <c r="E90" s="9" t="s">
        <v>38</v>
      </c>
      <c r="F90" s="9" t="s">
        <v>537</v>
      </c>
      <c r="G90" s="5" t="s">
        <v>659</v>
      </c>
      <c r="H90" s="5" t="s">
        <v>660</v>
      </c>
      <c r="I90" s="5" t="s">
        <v>87</v>
      </c>
      <c r="J90" s="6">
        <v>197385000</v>
      </c>
      <c r="K90" s="8" t="s">
        <v>2197</v>
      </c>
      <c r="M90" s="13" t="s">
        <v>1169</v>
      </c>
    </row>
    <row r="91" spans="1:13" ht="24.95" customHeight="1">
      <c r="A91" s="11" t="str">
        <f t="shared" si="1"/>
        <v>SEO-SHEC-B3242</v>
      </c>
      <c r="B91" s="5" t="s">
        <v>97</v>
      </c>
      <c r="C91" s="5">
        <v>23796684</v>
      </c>
      <c r="D91" s="9" t="s">
        <v>38</v>
      </c>
      <c r="E91" s="9" t="s">
        <v>38</v>
      </c>
      <c r="F91" s="9" t="s">
        <v>537</v>
      </c>
      <c r="G91" s="5" t="s">
        <v>661</v>
      </c>
      <c r="H91" s="5" t="s">
        <v>662</v>
      </c>
      <c r="I91" s="5" t="s">
        <v>87</v>
      </c>
      <c r="J91" s="6">
        <v>15098000</v>
      </c>
      <c r="K91" s="8" t="s">
        <v>2197</v>
      </c>
      <c r="M91" s="13" t="s">
        <v>1170</v>
      </c>
    </row>
    <row r="92" spans="1:13" ht="24.95" customHeight="1">
      <c r="A92" s="11" t="str">
        <f t="shared" si="1"/>
        <v>SEO-SHECP8-B3242</v>
      </c>
      <c r="B92" s="5" t="s">
        <v>97</v>
      </c>
      <c r="C92" s="5">
        <v>23796750</v>
      </c>
      <c r="D92" s="9" t="s">
        <v>38</v>
      </c>
      <c r="E92" s="9" t="s">
        <v>38</v>
      </c>
      <c r="F92" s="9" t="s">
        <v>537</v>
      </c>
      <c r="G92" s="5" t="s">
        <v>663</v>
      </c>
      <c r="H92" s="5" t="s">
        <v>664</v>
      </c>
      <c r="I92" s="5" t="s">
        <v>87</v>
      </c>
      <c r="J92" s="6">
        <v>23592000</v>
      </c>
      <c r="K92" s="8" t="s">
        <v>2197</v>
      </c>
      <c r="M92" s="13" t="s">
        <v>1171</v>
      </c>
    </row>
    <row r="93" spans="1:13" ht="24.95" customHeight="1">
      <c r="A93" s="11" t="str">
        <f t="shared" si="1"/>
        <v>SEO-SHFC-D2812SP</v>
      </c>
      <c r="B93" s="5" t="s">
        <v>97</v>
      </c>
      <c r="C93" s="5">
        <v>23796675</v>
      </c>
      <c r="D93" s="9" t="s">
        <v>38</v>
      </c>
      <c r="E93" s="9" t="s">
        <v>38</v>
      </c>
      <c r="F93" s="9" t="s">
        <v>537</v>
      </c>
      <c r="G93" s="5" t="s">
        <v>665</v>
      </c>
      <c r="H93" s="5" t="s">
        <v>666</v>
      </c>
      <c r="I93" s="5" t="s">
        <v>87</v>
      </c>
      <c r="J93" s="6">
        <v>3982000</v>
      </c>
      <c r="K93" s="8" t="s">
        <v>2197</v>
      </c>
      <c r="M93" s="13" t="s">
        <v>1172</v>
      </c>
    </row>
    <row r="94" spans="1:13" ht="24.95" customHeight="1">
      <c r="A94" s="11" t="str">
        <f t="shared" si="1"/>
        <v>SEO-SHHSD-VSPG01</v>
      </c>
      <c r="B94" s="5" t="s">
        <v>97</v>
      </c>
      <c r="C94" s="5">
        <v>23796791</v>
      </c>
      <c r="D94" s="9" t="s">
        <v>38</v>
      </c>
      <c r="E94" s="9" t="s">
        <v>38</v>
      </c>
      <c r="F94" s="9" t="s">
        <v>537</v>
      </c>
      <c r="G94" s="5" t="s">
        <v>667</v>
      </c>
      <c r="H94" s="5" t="s">
        <v>668</v>
      </c>
      <c r="I94" s="5" t="s">
        <v>87</v>
      </c>
      <c r="J94" s="6">
        <v>73832000</v>
      </c>
      <c r="K94" s="8" t="s">
        <v>2197</v>
      </c>
      <c r="M94" s="13" t="s">
        <v>1418</v>
      </c>
    </row>
    <row r="95" spans="1:13" ht="24.95" customHeight="1">
      <c r="A95" s="11" t="str">
        <f t="shared" si="1"/>
        <v>SEO-SHHSD-VSPG02</v>
      </c>
      <c r="B95" s="5" t="s">
        <v>97</v>
      </c>
      <c r="C95" s="5">
        <v>23796792</v>
      </c>
      <c r="D95" s="9" t="s">
        <v>38</v>
      </c>
      <c r="E95" s="9" t="s">
        <v>38</v>
      </c>
      <c r="F95" s="9" t="s">
        <v>537</v>
      </c>
      <c r="G95" s="5" t="s">
        <v>669</v>
      </c>
      <c r="H95" s="5" t="s">
        <v>670</v>
      </c>
      <c r="I95" s="5" t="s">
        <v>87</v>
      </c>
      <c r="J95" s="6">
        <v>140253000</v>
      </c>
      <c r="K95" s="8" t="s">
        <v>2197</v>
      </c>
      <c r="M95" s="13" t="s">
        <v>2436</v>
      </c>
    </row>
    <row r="96" spans="1:13" ht="24.95" customHeight="1">
      <c r="A96" s="11" t="str">
        <f t="shared" si="1"/>
        <v>SEO-SHHSD-VSPG03</v>
      </c>
      <c r="B96" s="5" t="s">
        <v>97</v>
      </c>
      <c r="C96" s="5">
        <v>23796793</v>
      </c>
      <c r="D96" s="9" t="s">
        <v>38</v>
      </c>
      <c r="E96" s="9" t="s">
        <v>38</v>
      </c>
      <c r="F96" s="9" t="s">
        <v>537</v>
      </c>
      <c r="G96" s="5" t="s">
        <v>671</v>
      </c>
      <c r="H96" s="5" t="s">
        <v>672</v>
      </c>
      <c r="I96" s="5" t="s">
        <v>87</v>
      </c>
      <c r="J96" s="6">
        <v>186360000</v>
      </c>
      <c r="K96" s="8" t="s">
        <v>2197</v>
      </c>
      <c r="M96" s="13" t="s">
        <v>1514</v>
      </c>
    </row>
    <row r="97" spans="1:13" ht="24.95" customHeight="1">
      <c r="A97" s="11" t="str">
        <f t="shared" si="1"/>
        <v>SEO-SHHSD-VSPG04</v>
      </c>
      <c r="B97" s="5" t="s">
        <v>97</v>
      </c>
      <c r="C97" s="5">
        <v>23796794</v>
      </c>
      <c r="D97" s="9" t="s">
        <v>38</v>
      </c>
      <c r="E97" s="9" t="s">
        <v>38</v>
      </c>
      <c r="F97" s="9" t="s">
        <v>537</v>
      </c>
      <c r="G97" s="5" t="s">
        <v>673</v>
      </c>
      <c r="H97" s="5" t="s">
        <v>674</v>
      </c>
      <c r="I97" s="5" t="s">
        <v>87</v>
      </c>
      <c r="J97" s="6">
        <v>242381000</v>
      </c>
      <c r="K97" s="8" t="s">
        <v>2197</v>
      </c>
      <c r="M97" s="13" t="s">
        <v>1174</v>
      </c>
    </row>
    <row r="98" spans="1:13" ht="24.95" customHeight="1">
      <c r="A98" s="11" t="str">
        <f t="shared" si="1"/>
        <v>SEO-SHHSR-DS1201</v>
      </c>
      <c r="B98" s="5" t="s">
        <v>97</v>
      </c>
      <c r="C98" s="5">
        <v>23796817</v>
      </c>
      <c r="D98" s="9" t="s">
        <v>38</v>
      </c>
      <c r="E98" s="9" t="s">
        <v>38</v>
      </c>
      <c r="F98" s="9" t="s">
        <v>537</v>
      </c>
      <c r="G98" s="5" t="s">
        <v>675</v>
      </c>
      <c r="H98" s="5" t="s">
        <v>676</v>
      </c>
      <c r="I98" s="5" t="s">
        <v>87</v>
      </c>
      <c r="J98" s="6">
        <v>116632000</v>
      </c>
      <c r="K98" s="8" t="s">
        <v>2197</v>
      </c>
      <c r="M98" s="13" t="s">
        <v>1175</v>
      </c>
    </row>
    <row r="99" spans="1:13" ht="24.95" customHeight="1">
      <c r="A99" s="11" t="str">
        <f t="shared" si="1"/>
        <v>SEO-SHHSR-DS2201</v>
      </c>
      <c r="B99" s="5" t="s">
        <v>97</v>
      </c>
      <c r="C99" s="5">
        <v>23796816</v>
      </c>
      <c r="D99" s="9" t="s">
        <v>38</v>
      </c>
      <c r="E99" s="9" t="s">
        <v>38</v>
      </c>
      <c r="F99" s="9" t="s">
        <v>537</v>
      </c>
      <c r="G99" s="5" t="s">
        <v>677</v>
      </c>
      <c r="H99" s="5" t="s">
        <v>678</v>
      </c>
      <c r="I99" s="5" t="s">
        <v>87</v>
      </c>
      <c r="J99" s="6">
        <v>116764000</v>
      </c>
      <c r="K99" s="8" t="s">
        <v>2197</v>
      </c>
      <c r="M99" s="13" t="s">
        <v>1176</v>
      </c>
    </row>
    <row r="100" spans="1:13" ht="24.95" customHeight="1">
      <c r="A100" s="11" t="str">
        <f t="shared" ref="A100:A153" si="2">G100</f>
        <v>SEO-SHHVMP-DS220</v>
      </c>
      <c r="B100" s="5" t="s">
        <v>97</v>
      </c>
      <c r="C100" s="5">
        <v>23796818</v>
      </c>
      <c r="D100" s="9" t="s">
        <v>38</v>
      </c>
      <c r="E100" s="9" t="s">
        <v>38</v>
      </c>
      <c r="F100" s="9" t="s">
        <v>537</v>
      </c>
      <c r="G100" s="5" t="s">
        <v>679</v>
      </c>
      <c r="H100" s="20" t="s">
        <v>680</v>
      </c>
      <c r="I100" s="5" t="s">
        <v>87</v>
      </c>
      <c r="J100" s="16">
        <v>163270000</v>
      </c>
      <c r="K100" s="8" t="s">
        <v>2197</v>
      </c>
      <c r="M100" s="13" t="s">
        <v>1177</v>
      </c>
    </row>
    <row r="101" spans="1:13" ht="24.95" customHeight="1">
      <c r="A101" s="11" t="str">
        <f t="shared" si="2"/>
        <v>SEO-SHISD-V70002</v>
      </c>
      <c r="B101" s="5" t="s">
        <v>97</v>
      </c>
      <c r="C101" s="5">
        <v>23796795</v>
      </c>
      <c r="D101" s="9" t="s">
        <v>38</v>
      </c>
      <c r="E101" s="9" t="s">
        <v>38</v>
      </c>
      <c r="F101" s="9" t="s">
        <v>537</v>
      </c>
      <c r="G101" s="5" t="s">
        <v>681</v>
      </c>
      <c r="H101" s="5" t="s">
        <v>682</v>
      </c>
      <c r="I101" s="5" t="s">
        <v>87</v>
      </c>
      <c r="J101" s="6">
        <v>118688000</v>
      </c>
      <c r="K101" s="8" t="s">
        <v>2197</v>
      </c>
      <c r="M101" s="13" t="s">
        <v>1178</v>
      </c>
    </row>
    <row r="102" spans="1:13" ht="24.95" customHeight="1">
      <c r="A102" s="11" t="str">
        <f t="shared" si="2"/>
        <v>SEO-SHISD-V70003</v>
      </c>
      <c r="B102" s="5" t="s">
        <v>97</v>
      </c>
      <c r="C102" s="15">
        <v>23796796</v>
      </c>
      <c r="D102" s="9" t="s">
        <v>38</v>
      </c>
      <c r="E102" s="9" t="s">
        <v>38</v>
      </c>
      <c r="F102" s="9" t="s">
        <v>537</v>
      </c>
      <c r="G102" s="7" t="s">
        <v>683</v>
      </c>
      <c r="H102" s="7" t="s">
        <v>684</v>
      </c>
      <c r="I102" s="7" t="s">
        <v>87</v>
      </c>
      <c r="J102" s="16">
        <v>158536000</v>
      </c>
      <c r="K102" s="8" t="s">
        <v>2197</v>
      </c>
      <c r="M102" s="13" t="s">
        <v>1422</v>
      </c>
    </row>
    <row r="103" spans="1:13" ht="24.95" customHeight="1">
      <c r="A103" s="11" t="str">
        <f t="shared" si="2"/>
        <v>SEO-SHISD-V70004</v>
      </c>
      <c r="B103" s="5" t="s">
        <v>97</v>
      </c>
      <c r="C103" s="15">
        <v>23796797</v>
      </c>
      <c r="D103" s="9" t="s">
        <v>38</v>
      </c>
      <c r="E103" s="9" t="s">
        <v>38</v>
      </c>
      <c r="F103" s="9" t="s">
        <v>537</v>
      </c>
      <c r="G103" s="7" t="s">
        <v>685</v>
      </c>
      <c r="H103" s="7" t="s">
        <v>686</v>
      </c>
      <c r="I103" s="7" t="s">
        <v>87</v>
      </c>
      <c r="J103" s="16">
        <v>206854000</v>
      </c>
      <c r="K103" s="8" t="s">
        <v>2197</v>
      </c>
    </row>
    <row r="104" spans="1:13" ht="24.95" customHeight="1">
      <c r="A104" s="11" t="str">
        <f t="shared" si="2"/>
        <v>SEO-SHNBDP-SB000</v>
      </c>
      <c r="B104" s="5" t="s">
        <v>97</v>
      </c>
      <c r="C104" s="15">
        <v>23796740</v>
      </c>
      <c r="D104" s="9" t="s">
        <v>38</v>
      </c>
      <c r="E104" s="9" t="s">
        <v>38</v>
      </c>
      <c r="F104" s="9" t="s">
        <v>537</v>
      </c>
      <c r="G104" s="7" t="s">
        <v>687</v>
      </c>
      <c r="H104" s="9" t="s">
        <v>688</v>
      </c>
      <c r="I104" s="7" t="s">
        <v>87</v>
      </c>
      <c r="J104" s="16">
        <v>9645000</v>
      </c>
      <c r="K104" s="8" t="s">
        <v>2197</v>
      </c>
    </row>
    <row r="105" spans="1:13" ht="24.95" customHeight="1">
      <c r="A105" s="11" t="str">
        <f t="shared" si="2"/>
        <v>SEO-SHNBPBR-01</v>
      </c>
      <c r="B105" s="5" t="s">
        <v>97</v>
      </c>
      <c r="C105" s="5">
        <v>23796685</v>
      </c>
      <c r="D105" s="9" t="s">
        <v>38</v>
      </c>
      <c r="E105" s="9" t="s">
        <v>38</v>
      </c>
      <c r="F105" s="9" t="s">
        <v>537</v>
      </c>
      <c r="G105" s="5" t="s">
        <v>689</v>
      </c>
      <c r="H105" s="5" t="s">
        <v>690</v>
      </c>
      <c r="I105" s="5" t="s">
        <v>87</v>
      </c>
      <c r="J105" s="6">
        <v>6434000</v>
      </c>
      <c r="K105" s="8" t="s">
        <v>2197</v>
      </c>
    </row>
    <row r="106" spans="1:13" ht="24.95" customHeight="1">
      <c r="A106" s="11" t="str">
        <f t="shared" si="2"/>
        <v>SEO-SHNBPBR-05</v>
      </c>
      <c r="B106" s="5" t="s">
        <v>97</v>
      </c>
      <c r="C106" s="5">
        <v>23796686</v>
      </c>
      <c r="D106" s="9" t="s">
        <v>38</v>
      </c>
      <c r="E106" s="9" t="s">
        <v>38</v>
      </c>
      <c r="F106" s="9" t="s">
        <v>537</v>
      </c>
      <c r="G106" s="5" t="s">
        <v>691</v>
      </c>
      <c r="H106" s="5" t="s">
        <v>692</v>
      </c>
      <c r="I106" s="5" t="s">
        <v>87</v>
      </c>
      <c r="J106" s="6">
        <v>21139000</v>
      </c>
      <c r="K106" s="8" t="s">
        <v>2197</v>
      </c>
    </row>
    <row r="107" spans="1:13" ht="24.95" customHeight="1">
      <c r="A107" s="11" t="str">
        <f t="shared" si="2"/>
        <v>SEO-SHNBPBR-10</v>
      </c>
      <c r="B107" s="5" t="s">
        <v>97</v>
      </c>
      <c r="C107" s="15">
        <v>23796687</v>
      </c>
      <c r="D107" s="9" t="s">
        <v>38</v>
      </c>
      <c r="E107" s="9" t="s">
        <v>38</v>
      </c>
      <c r="F107" s="9" t="s">
        <v>537</v>
      </c>
      <c r="G107" s="7" t="s">
        <v>693</v>
      </c>
      <c r="H107" s="7" t="s">
        <v>694</v>
      </c>
      <c r="I107" s="7" t="s">
        <v>87</v>
      </c>
      <c r="J107" s="16">
        <v>39929000</v>
      </c>
      <c r="K107" s="8" t="s">
        <v>2197</v>
      </c>
    </row>
    <row r="108" spans="1:13" ht="24.95" customHeight="1">
      <c r="A108" s="11" t="str">
        <f t="shared" si="2"/>
        <v>SEO-SHNBPBR-B2812</v>
      </c>
      <c r="B108" s="5" t="s">
        <v>97</v>
      </c>
      <c r="C108" s="5">
        <v>23796695</v>
      </c>
      <c r="D108" s="9" t="s">
        <v>38</v>
      </c>
      <c r="E108" s="9" t="s">
        <v>38</v>
      </c>
      <c r="F108" s="9" t="s">
        <v>537</v>
      </c>
      <c r="G108" s="5" t="s">
        <v>695</v>
      </c>
      <c r="H108" s="5" t="s">
        <v>696</v>
      </c>
      <c r="I108" s="5" t="s">
        <v>87</v>
      </c>
      <c r="J108" s="6">
        <v>7333000</v>
      </c>
      <c r="K108" s="8" t="s">
        <v>2197</v>
      </c>
    </row>
    <row r="109" spans="1:13" ht="24.95" customHeight="1">
      <c r="A109" s="11" t="str">
        <f t="shared" si="2"/>
        <v>SEO-SHNBPBR-S2232</v>
      </c>
      <c r="B109" s="5" t="s">
        <v>97</v>
      </c>
      <c r="C109" s="15">
        <v>23796694</v>
      </c>
      <c r="D109" s="9" t="s">
        <v>38</v>
      </c>
      <c r="E109" s="9" t="s">
        <v>38</v>
      </c>
      <c r="F109" s="9" t="s">
        <v>537</v>
      </c>
      <c r="G109" s="7" t="s">
        <v>697</v>
      </c>
      <c r="H109" s="7" t="s">
        <v>698</v>
      </c>
      <c r="I109" s="7" t="s">
        <v>87</v>
      </c>
      <c r="J109" s="16">
        <v>9292000</v>
      </c>
      <c r="K109" s="8" t="s">
        <v>2197</v>
      </c>
    </row>
    <row r="110" spans="1:13" ht="24.95" customHeight="1">
      <c r="A110" s="11" t="str">
        <f t="shared" si="2"/>
        <v>SEO-SHNBPBR-SB321201</v>
      </c>
      <c r="B110" s="5" t="s">
        <v>97</v>
      </c>
      <c r="C110" s="5">
        <v>23796696</v>
      </c>
      <c r="D110" s="9" t="s">
        <v>38</v>
      </c>
      <c r="E110" s="9" t="s">
        <v>38</v>
      </c>
      <c r="F110" s="9" t="s">
        <v>537</v>
      </c>
      <c r="G110" s="5" t="s">
        <v>699</v>
      </c>
      <c r="H110" s="5" t="s">
        <v>700</v>
      </c>
      <c r="I110" s="5" t="s">
        <v>87</v>
      </c>
      <c r="J110" s="6">
        <v>10099000</v>
      </c>
      <c r="K110" s="8" t="s">
        <v>2197</v>
      </c>
    </row>
    <row r="111" spans="1:13" ht="24.95" customHeight="1">
      <c r="A111" s="11" t="str">
        <f t="shared" si="2"/>
        <v>SEO-SHNBPBR-SB321202</v>
      </c>
      <c r="B111" s="5" t="s">
        <v>97</v>
      </c>
      <c r="C111" s="5">
        <v>23796697</v>
      </c>
      <c r="D111" s="9" t="s">
        <v>38</v>
      </c>
      <c r="E111" s="9" t="s">
        <v>38</v>
      </c>
      <c r="F111" s="9" t="s">
        <v>537</v>
      </c>
      <c r="G111" s="5" t="s">
        <v>701</v>
      </c>
      <c r="H111" s="20" t="s">
        <v>702</v>
      </c>
      <c r="I111" s="5" t="s">
        <v>87</v>
      </c>
      <c r="J111" s="16">
        <v>11050000</v>
      </c>
      <c r="K111" s="8" t="s">
        <v>2197</v>
      </c>
    </row>
    <row r="112" spans="1:13" ht="24.95" customHeight="1">
      <c r="A112" s="11" t="str">
        <f t="shared" si="2"/>
        <v>SEO-SHNBPBR-SB321203</v>
      </c>
      <c r="B112" s="5" t="s">
        <v>97</v>
      </c>
      <c r="C112" s="5">
        <v>23796698</v>
      </c>
      <c r="D112" s="9" t="s">
        <v>38</v>
      </c>
      <c r="E112" s="9" t="s">
        <v>38</v>
      </c>
      <c r="F112" s="9" t="s">
        <v>537</v>
      </c>
      <c r="G112" s="5" t="s">
        <v>703</v>
      </c>
      <c r="H112" s="20" t="s">
        <v>704</v>
      </c>
      <c r="I112" s="5" t="s">
        <v>87</v>
      </c>
      <c r="J112" s="16">
        <v>11833000</v>
      </c>
      <c r="K112" s="8" t="s">
        <v>2197</v>
      </c>
    </row>
    <row r="113" spans="1:11" ht="24.95" customHeight="1">
      <c r="A113" s="11" t="str">
        <f t="shared" si="2"/>
        <v>SEO-SHNBPBR-SB321204</v>
      </c>
      <c r="B113" s="5" t="s">
        <v>97</v>
      </c>
      <c r="C113" s="5">
        <v>23796699</v>
      </c>
      <c r="D113" s="9" t="s">
        <v>38</v>
      </c>
      <c r="E113" s="9" t="s">
        <v>38</v>
      </c>
      <c r="F113" s="9" t="s">
        <v>537</v>
      </c>
      <c r="G113" s="5" t="s">
        <v>705</v>
      </c>
      <c r="H113" s="20" t="s">
        <v>706</v>
      </c>
      <c r="I113" s="5" t="s">
        <v>87</v>
      </c>
      <c r="J113" s="16">
        <v>12848000</v>
      </c>
      <c r="K113" s="8" t="s">
        <v>2197</v>
      </c>
    </row>
    <row r="114" spans="1:11" ht="24.95" customHeight="1">
      <c r="A114" s="11" t="str">
        <f t="shared" si="2"/>
        <v>SEO-SHNBP-SB000</v>
      </c>
      <c r="B114" s="5" t="s">
        <v>97</v>
      </c>
      <c r="C114" s="5">
        <v>23796739</v>
      </c>
      <c r="D114" s="9" t="s">
        <v>38</v>
      </c>
      <c r="E114" s="9" t="s">
        <v>38</v>
      </c>
      <c r="F114" s="9" t="s">
        <v>537</v>
      </c>
      <c r="G114" s="5" t="s">
        <v>707</v>
      </c>
      <c r="H114" s="20" t="s">
        <v>708</v>
      </c>
      <c r="I114" s="5" t="s">
        <v>87</v>
      </c>
      <c r="J114" s="16">
        <v>9287000</v>
      </c>
      <c r="K114" s="8" t="s">
        <v>2197</v>
      </c>
    </row>
    <row r="115" spans="1:11" ht="24.95" customHeight="1">
      <c r="A115" s="11" t="str">
        <f t="shared" si="2"/>
        <v>SEO-SHNBR-SB000</v>
      </c>
      <c r="B115" s="5" t="s">
        <v>97</v>
      </c>
      <c r="C115" s="5">
        <v>23796758</v>
      </c>
      <c r="D115" s="9" t="s">
        <v>38</v>
      </c>
      <c r="E115" s="9" t="s">
        <v>38</v>
      </c>
      <c r="F115" s="9" t="s">
        <v>537</v>
      </c>
      <c r="G115" s="5" t="s">
        <v>709</v>
      </c>
      <c r="H115" s="20" t="s">
        <v>710</v>
      </c>
      <c r="I115" s="5" t="s">
        <v>87</v>
      </c>
      <c r="J115" s="16">
        <v>4288000</v>
      </c>
      <c r="K115" s="8" t="s">
        <v>2197</v>
      </c>
    </row>
    <row r="116" spans="1:11" ht="24.95" customHeight="1">
      <c r="A116" s="11" t="str">
        <f t="shared" si="2"/>
        <v>SEO-SHNC-B2812</v>
      </c>
      <c r="B116" s="5" t="s">
        <v>97</v>
      </c>
      <c r="C116" s="5">
        <v>23796672</v>
      </c>
      <c r="D116" s="9" t="s">
        <v>38</v>
      </c>
      <c r="E116" s="9" t="s">
        <v>38</v>
      </c>
      <c r="F116" s="9" t="s">
        <v>537</v>
      </c>
      <c r="G116" s="5" t="s">
        <v>711</v>
      </c>
      <c r="H116" s="20" t="s">
        <v>712</v>
      </c>
      <c r="I116" s="5" t="s">
        <v>87</v>
      </c>
      <c r="J116" s="16">
        <v>3370000</v>
      </c>
      <c r="K116" s="8" t="s">
        <v>2197</v>
      </c>
    </row>
    <row r="117" spans="1:11" ht="24.95" customHeight="1">
      <c r="A117" s="11" t="str">
        <f t="shared" si="2"/>
        <v>SEO-SHNC-D22</v>
      </c>
      <c r="B117" s="5" t="s">
        <v>97</v>
      </c>
      <c r="C117" s="5">
        <v>23796673</v>
      </c>
      <c r="D117" s="9" t="s">
        <v>38</v>
      </c>
      <c r="E117" s="9" t="s">
        <v>38</v>
      </c>
      <c r="F117" s="9" t="s">
        <v>537</v>
      </c>
      <c r="G117" s="5" t="s">
        <v>713</v>
      </c>
      <c r="H117" s="20" t="s">
        <v>714</v>
      </c>
      <c r="I117" s="5" t="s">
        <v>87</v>
      </c>
      <c r="J117" s="16">
        <v>3250000</v>
      </c>
      <c r="K117" s="8" t="s">
        <v>2197</v>
      </c>
    </row>
    <row r="118" spans="1:11" ht="24.95" customHeight="1">
      <c r="A118" s="11" t="str">
        <f t="shared" si="2"/>
        <v>SEO-SHNC-H2TD6266</v>
      </c>
      <c r="B118" s="5" t="s">
        <v>97</v>
      </c>
      <c r="C118" s="5">
        <v>23796682</v>
      </c>
      <c r="D118" s="9" t="s">
        <v>38</v>
      </c>
      <c r="E118" s="9" t="s">
        <v>38</v>
      </c>
      <c r="F118" s="9" t="s">
        <v>537</v>
      </c>
      <c r="G118" s="5" t="s">
        <v>715</v>
      </c>
      <c r="H118" s="20" t="s">
        <v>716</v>
      </c>
      <c r="I118" s="5" t="s">
        <v>87</v>
      </c>
      <c r="J118" s="16">
        <v>21128000</v>
      </c>
      <c r="K118" s="8" t="s">
        <v>2197</v>
      </c>
    </row>
    <row r="119" spans="1:11" ht="24.95" customHeight="1">
      <c r="A119" s="11" t="str">
        <f t="shared" si="2"/>
        <v>SEO-SHNC-HSPIR1000</v>
      </c>
      <c r="B119" s="5" t="s">
        <v>97</v>
      </c>
      <c r="C119" s="5">
        <v>23796680</v>
      </c>
      <c r="D119" s="9" t="s">
        <v>38</v>
      </c>
      <c r="E119" s="9" t="s">
        <v>38</v>
      </c>
      <c r="F119" s="9" t="s">
        <v>537</v>
      </c>
      <c r="G119" s="5" t="s">
        <v>717</v>
      </c>
      <c r="H119" s="20" t="s">
        <v>718</v>
      </c>
      <c r="I119" s="5" t="s">
        <v>87</v>
      </c>
      <c r="J119" s="16">
        <v>27090000</v>
      </c>
      <c r="K119" s="8" t="s">
        <v>2197</v>
      </c>
    </row>
    <row r="120" spans="1:11" ht="24.95" customHeight="1">
      <c r="A120" s="11" t="str">
        <f t="shared" si="2"/>
        <v>SEO-SHNC-HSPIR1500</v>
      </c>
      <c r="B120" s="5" t="s">
        <v>97</v>
      </c>
      <c r="C120" s="5">
        <v>23796681</v>
      </c>
      <c r="D120" s="9" t="s">
        <v>38</v>
      </c>
      <c r="E120" s="9" t="s">
        <v>38</v>
      </c>
      <c r="F120" s="9" t="s">
        <v>537</v>
      </c>
      <c r="G120" s="5" t="s">
        <v>719</v>
      </c>
      <c r="H120" s="20" t="s">
        <v>720</v>
      </c>
      <c r="I120" s="5" t="s">
        <v>87</v>
      </c>
      <c r="J120" s="16">
        <v>33127000</v>
      </c>
      <c r="K120" s="8" t="s">
        <v>2197</v>
      </c>
    </row>
    <row r="121" spans="1:11" ht="24.95" customHeight="1">
      <c r="A121" s="11" t="str">
        <f t="shared" si="2"/>
        <v>SEO-SHNCP15-P230</v>
      </c>
      <c r="B121" s="5" t="s">
        <v>97</v>
      </c>
      <c r="C121" s="5">
        <v>23796752</v>
      </c>
      <c r="D121" s="9" t="s">
        <v>38</v>
      </c>
      <c r="E121" s="9" t="s">
        <v>38</v>
      </c>
      <c r="F121" s="9" t="s">
        <v>537</v>
      </c>
      <c r="G121" s="5" t="s">
        <v>721</v>
      </c>
      <c r="H121" s="20" t="s">
        <v>722</v>
      </c>
      <c r="I121" s="5" t="s">
        <v>87</v>
      </c>
      <c r="J121" s="16">
        <v>28549000</v>
      </c>
      <c r="K121" s="8" t="s">
        <v>2197</v>
      </c>
    </row>
    <row r="122" spans="1:11" ht="24.95" customHeight="1">
      <c r="A122" s="11" t="str">
        <f t="shared" si="2"/>
        <v>SEO-SHNCP15-P238</v>
      </c>
      <c r="B122" s="5" t="s">
        <v>97</v>
      </c>
      <c r="C122" s="5">
        <v>23796755</v>
      </c>
      <c r="D122" s="9" t="s">
        <v>38</v>
      </c>
      <c r="E122" s="9" t="s">
        <v>38</v>
      </c>
      <c r="F122" s="9" t="s">
        <v>537</v>
      </c>
      <c r="G122" s="5" t="s">
        <v>723</v>
      </c>
      <c r="H122" s="20" t="s">
        <v>724</v>
      </c>
      <c r="I122" s="5" t="s">
        <v>87</v>
      </c>
      <c r="J122" s="16">
        <v>31247000</v>
      </c>
      <c r="K122" s="8" t="s">
        <v>2197</v>
      </c>
    </row>
    <row r="123" spans="1:11" ht="24.95" customHeight="1">
      <c r="A123" s="11" t="str">
        <f t="shared" si="2"/>
        <v>SEO-SHNCP20-P230</v>
      </c>
      <c r="B123" s="5" t="s">
        <v>97</v>
      </c>
      <c r="C123" s="5">
        <v>23796753</v>
      </c>
      <c r="D123" s="9" t="s">
        <v>38</v>
      </c>
      <c r="E123" s="9" t="s">
        <v>38</v>
      </c>
      <c r="F123" s="9" t="s">
        <v>537</v>
      </c>
      <c r="G123" s="5" t="s">
        <v>725</v>
      </c>
      <c r="H123" s="20" t="s">
        <v>726</v>
      </c>
      <c r="I123" s="5" t="s">
        <v>87</v>
      </c>
      <c r="J123" s="16">
        <v>36273000</v>
      </c>
      <c r="K123" s="8" t="s">
        <v>2197</v>
      </c>
    </row>
    <row r="124" spans="1:11" ht="24.95" customHeight="1">
      <c r="A124" s="11" t="str">
        <f t="shared" si="2"/>
        <v>SEO-SHNCP20-P238</v>
      </c>
      <c r="B124" s="5" t="s">
        <v>97</v>
      </c>
      <c r="C124" s="5">
        <v>23796756</v>
      </c>
      <c r="D124" s="9" t="s">
        <v>38</v>
      </c>
      <c r="E124" s="9" t="s">
        <v>38</v>
      </c>
      <c r="F124" s="9" t="s">
        <v>537</v>
      </c>
      <c r="G124" s="5" t="s">
        <v>727</v>
      </c>
      <c r="H124" s="20" t="s">
        <v>728</v>
      </c>
      <c r="I124" s="5" t="s">
        <v>87</v>
      </c>
      <c r="J124" s="16">
        <v>39211000</v>
      </c>
      <c r="K124" s="8" t="s">
        <v>2197</v>
      </c>
    </row>
    <row r="125" spans="1:11" ht="24.95" customHeight="1">
      <c r="A125" s="11" t="str">
        <f t="shared" si="2"/>
        <v>SEO-SHNC-P230</v>
      </c>
      <c r="B125" s="5" t="s">
        <v>97</v>
      </c>
      <c r="C125" s="5">
        <v>23779988</v>
      </c>
      <c r="D125" s="9" t="s">
        <v>38</v>
      </c>
      <c r="E125" s="9" t="s">
        <v>38</v>
      </c>
      <c r="F125" s="9" t="s">
        <v>537</v>
      </c>
      <c r="G125" s="5" t="s">
        <v>729</v>
      </c>
      <c r="H125" s="20" t="s">
        <v>730</v>
      </c>
      <c r="I125" s="5" t="s">
        <v>87</v>
      </c>
      <c r="J125" s="16">
        <v>9610000</v>
      </c>
      <c r="K125" s="8" t="s">
        <v>2197</v>
      </c>
    </row>
    <row r="126" spans="1:11" ht="24.95" customHeight="1">
      <c r="A126" s="11" t="str">
        <f t="shared" si="2"/>
        <v>SEO-SHNCP25-P230</v>
      </c>
      <c r="B126" s="5" t="s">
        <v>97</v>
      </c>
      <c r="C126" s="5">
        <v>23796754</v>
      </c>
      <c r="D126" s="9" t="s">
        <v>38</v>
      </c>
      <c r="E126" s="9" t="s">
        <v>38</v>
      </c>
      <c r="F126" s="9" t="s">
        <v>537</v>
      </c>
      <c r="G126" s="5" t="s">
        <v>731</v>
      </c>
      <c r="H126" s="20" t="s">
        <v>732</v>
      </c>
      <c r="I126" s="5" t="s">
        <v>87</v>
      </c>
      <c r="J126" s="16">
        <v>42923000</v>
      </c>
      <c r="K126" s="8" t="s">
        <v>2197</v>
      </c>
    </row>
    <row r="127" spans="1:11" ht="24.95" customHeight="1">
      <c r="A127" s="11" t="str">
        <f t="shared" si="2"/>
        <v>SEO-SHNCP25-P238</v>
      </c>
      <c r="B127" s="5" t="s">
        <v>97</v>
      </c>
      <c r="C127" s="5">
        <v>23796757</v>
      </c>
      <c r="D127" s="9" t="s">
        <v>38</v>
      </c>
      <c r="E127" s="9" t="s">
        <v>38</v>
      </c>
      <c r="F127" s="9" t="s">
        <v>537</v>
      </c>
      <c r="G127" s="5" t="s">
        <v>733</v>
      </c>
      <c r="H127" s="20" t="s">
        <v>734</v>
      </c>
      <c r="I127" s="5" t="s">
        <v>87</v>
      </c>
      <c r="J127" s="16">
        <v>45921000</v>
      </c>
      <c r="K127" s="8" t="s">
        <v>2197</v>
      </c>
    </row>
    <row r="128" spans="1:11" ht="24.95" customHeight="1">
      <c r="A128" s="11" t="str">
        <f t="shared" si="2"/>
        <v>SEO-SHNC-S2232</v>
      </c>
      <c r="B128" s="5" t="s">
        <v>97</v>
      </c>
      <c r="C128" s="5">
        <v>23796679</v>
      </c>
      <c r="D128" s="9" t="s">
        <v>38</v>
      </c>
      <c r="E128" s="9" t="s">
        <v>38</v>
      </c>
      <c r="F128" s="9" t="s">
        <v>537</v>
      </c>
      <c r="G128" s="5" t="s">
        <v>735</v>
      </c>
      <c r="H128" s="20" t="s">
        <v>736</v>
      </c>
      <c r="I128" s="5" t="s">
        <v>87</v>
      </c>
      <c r="J128" s="16">
        <v>5510000</v>
      </c>
      <c r="K128" s="8" t="s">
        <v>2197</v>
      </c>
    </row>
    <row r="129" spans="1:11" ht="24.95" customHeight="1">
      <c r="A129" s="11" t="str">
        <f t="shared" si="2"/>
        <v>SEO-SHNC-S230-AW</v>
      </c>
      <c r="B129" s="5" t="s">
        <v>97</v>
      </c>
      <c r="C129" s="5">
        <v>23796678</v>
      </c>
      <c r="D129" s="9" t="s">
        <v>38</v>
      </c>
      <c r="E129" s="9" t="s">
        <v>38</v>
      </c>
      <c r="F129" s="9" t="s">
        <v>537</v>
      </c>
      <c r="G129" s="5" t="s">
        <v>737</v>
      </c>
      <c r="H129" s="20" t="s">
        <v>738</v>
      </c>
      <c r="I129" s="5" t="s">
        <v>87</v>
      </c>
      <c r="J129" s="16">
        <v>6610000</v>
      </c>
      <c r="K129" s="8" t="s">
        <v>2197</v>
      </c>
    </row>
    <row r="130" spans="1:11" ht="24.95" customHeight="1">
      <c r="A130" s="11" t="str">
        <f t="shared" si="2"/>
        <v>SEO-SHNNP-B2812</v>
      </c>
      <c r="B130" s="5" t="s">
        <v>97</v>
      </c>
      <c r="C130" s="5">
        <v>23796720</v>
      </c>
      <c r="D130" s="9" t="s">
        <v>38</v>
      </c>
      <c r="E130" s="9" t="s">
        <v>38</v>
      </c>
      <c r="F130" s="9" t="s">
        <v>537</v>
      </c>
      <c r="G130" s="5" t="s">
        <v>739</v>
      </c>
      <c r="H130" s="20" t="s">
        <v>740</v>
      </c>
      <c r="I130" s="5" t="s">
        <v>87</v>
      </c>
      <c r="J130" s="16">
        <v>7822000</v>
      </c>
      <c r="K130" s="8" t="s">
        <v>2197</v>
      </c>
    </row>
    <row r="131" spans="1:11" ht="24.95" customHeight="1">
      <c r="A131" s="11" t="str">
        <f t="shared" si="2"/>
        <v>SEO-SHNNP-S2236</v>
      </c>
      <c r="B131" s="5" t="s">
        <v>97</v>
      </c>
      <c r="C131" s="5">
        <v>23796719</v>
      </c>
      <c r="D131" s="9" t="s">
        <v>38</v>
      </c>
      <c r="E131" s="9" t="s">
        <v>38</v>
      </c>
      <c r="F131" s="9" t="s">
        <v>537</v>
      </c>
      <c r="G131" s="5" t="s">
        <v>741</v>
      </c>
      <c r="H131" s="20" t="s">
        <v>742</v>
      </c>
      <c r="I131" s="5" t="s">
        <v>87</v>
      </c>
      <c r="J131" s="16">
        <v>9877000</v>
      </c>
      <c r="K131" s="8" t="s">
        <v>2197</v>
      </c>
    </row>
    <row r="132" spans="1:11" ht="24.95" customHeight="1">
      <c r="A132" s="11" t="str">
        <f t="shared" si="2"/>
        <v>SEO-SHNNP-SB000</v>
      </c>
      <c r="B132" s="5" t="s">
        <v>97</v>
      </c>
      <c r="C132" s="5">
        <v>23796711</v>
      </c>
      <c r="D132" s="9" t="s">
        <v>38</v>
      </c>
      <c r="E132" s="9" t="s">
        <v>38</v>
      </c>
      <c r="F132" s="9" t="s">
        <v>537</v>
      </c>
      <c r="G132" s="5" t="s">
        <v>743</v>
      </c>
      <c r="H132" s="20" t="s">
        <v>744</v>
      </c>
      <c r="I132" s="5" t="s">
        <v>87</v>
      </c>
      <c r="J132" s="16">
        <v>6830000</v>
      </c>
      <c r="K132" s="8" t="s">
        <v>2197</v>
      </c>
    </row>
    <row r="133" spans="1:11" ht="24.95" customHeight="1">
      <c r="A133" s="11" t="str">
        <f t="shared" si="2"/>
        <v>SEO-SHNNP-SB361201</v>
      </c>
      <c r="B133" s="5" t="s">
        <v>97</v>
      </c>
      <c r="C133" s="5">
        <v>23796721</v>
      </c>
      <c r="D133" s="9" t="s">
        <v>38</v>
      </c>
      <c r="E133" s="9" t="s">
        <v>38</v>
      </c>
      <c r="F133" s="9" t="s">
        <v>537</v>
      </c>
      <c r="G133" s="5" t="s">
        <v>745</v>
      </c>
      <c r="H133" s="20" t="s">
        <v>746</v>
      </c>
      <c r="I133" s="5" t="s">
        <v>87</v>
      </c>
      <c r="J133" s="16">
        <v>10701000</v>
      </c>
      <c r="K133" s="8" t="s">
        <v>2197</v>
      </c>
    </row>
    <row r="134" spans="1:11" ht="24.95" customHeight="1">
      <c r="A134" s="11" t="str">
        <f t="shared" si="2"/>
        <v>SEO-SHNNP-SB361202</v>
      </c>
      <c r="B134" s="5" t="s">
        <v>97</v>
      </c>
      <c r="C134" s="5">
        <v>23796722</v>
      </c>
      <c r="D134" s="9" t="s">
        <v>38</v>
      </c>
      <c r="E134" s="9" t="s">
        <v>38</v>
      </c>
      <c r="F134" s="9" t="s">
        <v>537</v>
      </c>
      <c r="G134" s="5" t="s">
        <v>747</v>
      </c>
      <c r="H134" s="20" t="s">
        <v>748</v>
      </c>
      <c r="I134" s="5" t="s">
        <v>87</v>
      </c>
      <c r="J134" s="16">
        <v>11651000</v>
      </c>
      <c r="K134" s="8" t="s">
        <v>2197</v>
      </c>
    </row>
    <row r="135" spans="1:11" ht="24.95" customHeight="1">
      <c r="A135" s="11" t="str">
        <f t="shared" si="2"/>
        <v>SEO-SHNNP-SB361203</v>
      </c>
      <c r="B135" s="5" t="s">
        <v>97</v>
      </c>
      <c r="C135" s="5">
        <v>23796723</v>
      </c>
      <c r="D135" s="9" t="s">
        <v>38</v>
      </c>
      <c r="E135" s="9" t="s">
        <v>38</v>
      </c>
      <c r="F135" s="9" t="s">
        <v>537</v>
      </c>
      <c r="G135" s="5" t="s">
        <v>749</v>
      </c>
      <c r="H135" s="20" t="s">
        <v>750</v>
      </c>
      <c r="I135" s="5" t="s">
        <v>87</v>
      </c>
      <c r="J135" s="16">
        <v>12435000</v>
      </c>
      <c r="K135" s="8" t="s">
        <v>2197</v>
      </c>
    </row>
    <row r="136" spans="1:11" ht="24.95" customHeight="1">
      <c r="A136" s="11" t="str">
        <f t="shared" si="2"/>
        <v>SEO-SHNNP-SB361204</v>
      </c>
      <c r="B136" s="5" t="s">
        <v>97</v>
      </c>
      <c r="C136" s="5">
        <v>23796724</v>
      </c>
      <c r="D136" s="9" t="s">
        <v>38</v>
      </c>
      <c r="E136" s="9" t="s">
        <v>38</v>
      </c>
      <c r="F136" s="9" t="s">
        <v>537</v>
      </c>
      <c r="G136" s="5" t="s">
        <v>751</v>
      </c>
      <c r="H136" s="20" t="s">
        <v>752</v>
      </c>
      <c r="I136" s="5" t="s">
        <v>87</v>
      </c>
      <c r="J136" s="16">
        <v>13385000</v>
      </c>
      <c r="K136" s="8" t="s">
        <v>2197</v>
      </c>
    </row>
    <row r="137" spans="1:11" ht="24.95" customHeight="1">
      <c r="A137" s="11" t="str">
        <f t="shared" si="2"/>
        <v>SEO-SHNNPT-SB000</v>
      </c>
      <c r="B137" s="5" t="s">
        <v>97</v>
      </c>
      <c r="C137" s="5">
        <v>23796712</v>
      </c>
      <c r="D137" s="9" t="s">
        <v>38</v>
      </c>
      <c r="E137" s="9" t="s">
        <v>38</v>
      </c>
      <c r="F137" s="9" t="s">
        <v>537</v>
      </c>
      <c r="G137" s="5" t="s">
        <v>753</v>
      </c>
      <c r="H137" s="20" t="s">
        <v>754</v>
      </c>
      <c r="I137" s="5" t="s">
        <v>87</v>
      </c>
      <c r="J137" s="16">
        <v>7539000</v>
      </c>
      <c r="K137" s="8" t="s">
        <v>2197</v>
      </c>
    </row>
    <row r="138" spans="1:11" ht="24.95" customHeight="1">
      <c r="A138" s="11" t="str">
        <f t="shared" si="2"/>
        <v>SEO-SHOR-LPR1</v>
      </c>
      <c r="B138" s="5" t="s">
        <v>97</v>
      </c>
      <c r="C138" s="5">
        <v>23776228</v>
      </c>
      <c r="D138" s="9" t="s">
        <v>38</v>
      </c>
      <c r="E138" s="9" t="s">
        <v>38</v>
      </c>
      <c r="F138" s="9" t="s">
        <v>537</v>
      </c>
      <c r="G138" s="5" t="s">
        <v>755</v>
      </c>
      <c r="H138" s="20" t="s">
        <v>756</v>
      </c>
      <c r="I138" s="5" t="s">
        <v>87</v>
      </c>
      <c r="J138" s="16">
        <v>7015000</v>
      </c>
      <c r="K138" s="8" t="s">
        <v>2197</v>
      </c>
    </row>
    <row r="139" spans="1:11" ht="24.95" customHeight="1">
      <c r="A139" s="11" t="str">
        <f t="shared" si="2"/>
        <v>SEO-SHOR-LPR2</v>
      </c>
      <c r="B139" s="5" t="s">
        <v>97</v>
      </c>
      <c r="C139" s="5">
        <v>23780108</v>
      </c>
      <c r="D139" s="9" t="s">
        <v>38</v>
      </c>
      <c r="E139" s="9" t="s">
        <v>38</v>
      </c>
      <c r="F139" s="9" t="s">
        <v>537</v>
      </c>
      <c r="G139" s="5" t="s">
        <v>757</v>
      </c>
      <c r="H139" s="20" t="s">
        <v>758</v>
      </c>
      <c r="I139" s="5" t="s">
        <v>87</v>
      </c>
      <c r="J139" s="16">
        <v>12162000</v>
      </c>
      <c r="K139" s="8" t="s">
        <v>2197</v>
      </c>
    </row>
    <row r="140" spans="1:11" ht="24.95" customHeight="1">
      <c r="A140" s="11" t="str">
        <f t="shared" si="2"/>
        <v>SEO-SHSD-VSP12</v>
      </c>
      <c r="B140" s="5" t="s">
        <v>97</v>
      </c>
      <c r="C140" s="5">
        <v>23780071</v>
      </c>
      <c r="D140" s="9" t="s">
        <v>38</v>
      </c>
      <c r="E140" s="9" t="s">
        <v>38</v>
      </c>
      <c r="F140" s="9" t="s">
        <v>537</v>
      </c>
      <c r="G140" s="5" t="s">
        <v>759</v>
      </c>
      <c r="H140" s="20" t="s">
        <v>760</v>
      </c>
      <c r="I140" s="5" t="s">
        <v>87</v>
      </c>
      <c r="J140" s="16">
        <v>68950000</v>
      </c>
      <c r="K140" s="8" t="s">
        <v>2197</v>
      </c>
    </row>
    <row r="141" spans="1:11" ht="24.95" customHeight="1">
      <c r="A141" s="11" t="str">
        <f t="shared" si="2"/>
        <v>SEO-SHSD-VSP60</v>
      </c>
      <c r="B141" s="5" t="s">
        <v>97</v>
      </c>
      <c r="C141" s="5">
        <v>23780072</v>
      </c>
      <c r="D141" s="9" t="s">
        <v>38</v>
      </c>
      <c r="E141" s="9" t="s">
        <v>38</v>
      </c>
      <c r="F141" s="9" t="s">
        <v>537</v>
      </c>
      <c r="G141" s="5" t="s">
        <v>761</v>
      </c>
      <c r="H141" s="20" t="s">
        <v>762</v>
      </c>
      <c r="I141" s="5" t="s">
        <v>87</v>
      </c>
      <c r="J141" s="16">
        <v>255101000</v>
      </c>
      <c r="K141" s="8" t="s">
        <v>2197</v>
      </c>
    </row>
    <row r="142" spans="1:11" ht="24.95" customHeight="1">
      <c r="A142" s="11" t="str">
        <f t="shared" si="2"/>
        <v>SEO-SHSR-DS1201</v>
      </c>
      <c r="B142" s="5" t="s">
        <v>97</v>
      </c>
      <c r="C142" s="5">
        <v>23776222</v>
      </c>
      <c r="D142" s="9" t="s">
        <v>38</v>
      </c>
      <c r="E142" s="9" t="s">
        <v>38</v>
      </c>
      <c r="F142" s="9" t="s">
        <v>537</v>
      </c>
      <c r="G142" s="5" t="s">
        <v>763</v>
      </c>
      <c r="H142" s="20" t="s">
        <v>764</v>
      </c>
      <c r="I142" s="5" t="s">
        <v>87</v>
      </c>
      <c r="J142" s="16">
        <v>114963000</v>
      </c>
      <c r="K142" s="8" t="s">
        <v>2197</v>
      </c>
    </row>
    <row r="143" spans="1:11" ht="24.95" customHeight="1">
      <c r="A143" s="11" t="str">
        <f t="shared" si="2"/>
        <v>SEO-SHSR-DS2201</v>
      </c>
      <c r="B143" s="5" t="s">
        <v>97</v>
      </c>
      <c r="C143" s="5">
        <v>23776216</v>
      </c>
      <c r="D143" s="9" t="s">
        <v>38</v>
      </c>
      <c r="E143" s="9" t="s">
        <v>38</v>
      </c>
      <c r="F143" s="9" t="s">
        <v>537</v>
      </c>
      <c r="G143" s="5" t="s">
        <v>765</v>
      </c>
      <c r="H143" s="20" t="s">
        <v>766</v>
      </c>
      <c r="I143" s="5" t="s">
        <v>87</v>
      </c>
      <c r="J143" s="16">
        <v>115467000</v>
      </c>
      <c r="K143" s="8" t="s">
        <v>2197</v>
      </c>
    </row>
    <row r="144" spans="1:11" ht="24.95" customHeight="1">
      <c r="A144" s="11" t="str">
        <f t="shared" si="2"/>
        <v>SEO-SHSSR-2000</v>
      </c>
      <c r="B144" s="5" t="s">
        <v>97</v>
      </c>
      <c r="C144" s="5">
        <v>23796814</v>
      </c>
      <c r="D144" s="9" t="s">
        <v>38</v>
      </c>
      <c r="E144" s="9" t="s">
        <v>38</v>
      </c>
      <c r="F144" s="9" t="s">
        <v>537</v>
      </c>
      <c r="G144" s="5" t="s">
        <v>767</v>
      </c>
      <c r="H144" s="20" t="s">
        <v>768</v>
      </c>
      <c r="I144" s="5" t="s">
        <v>87</v>
      </c>
      <c r="J144" s="16">
        <v>150745000</v>
      </c>
      <c r="K144" s="8" t="s">
        <v>2197</v>
      </c>
    </row>
    <row r="145" spans="1:11" ht="24.95" customHeight="1">
      <c r="A145" s="11" t="str">
        <f t="shared" si="2"/>
        <v>SEO-SHSSR-2000S</v>
      </c>
      <c r="B145" s="5" t="s">
        <v>97</v>
      </c>
      <c r="C145" s="5">
        <v>23780096</v>
      </c>
      <c r="D145" s="9" t="s">
        <v>38</v>
      </c>
      <c r="E145" s="9" t="s">
        <v>38</v>
      </c>
      <c r="F145" s="9" t="s">
        <v>537</v>
      </c>
      <c r="G145" s="5" t="s">
        <v>769</v>
      </c>
      <c r="H145" s="20" t="s">
        <v>770</v>
      </c>
      <c r="I145" s="5" t="s">
        <v>87</v>
      </c>
      <c r="J145" s="16">
        <v>130545000</v>
      </c>
      <c r="K145" s="8" t="s">
        <v>2197</v>
      </c>
    </row>
    <row r="146" spans="1:11" ht="24.95" customHeight="1">
      <c r="A146" s="11" t="str">
        <f t="shared" si="2"/>
        <v>SEO-SHSSR-N2100</v>
      </c>
      <c r="B146" s="5" t="s">
        <v>97</v>
      </c>
      <c r="C146" s="5">
        <v>23796802</v>
      </c>
      <c r="D146" s="9" t="s">
        <v>38</v>
      </c>
      <c r="E146" s="9" t="s">
        <v>38</v>
      </c>
      <c r="F146" s="9" t="s">
        <v>537</v>
      </c>
      <c r="G146" s="5" t="s">
        <v>771</v>
      </c>
      <c r="H146" s="20" t="s">
        <v>772</v>
      </c>
      <c r="I146" s="5" t="s">
        <v>87</v>
      </c>
      <c r="J146" s="16">
        <v>58146000</v>
      </c>
      <c r="K146" s="8" t="s">
        <v>2197</v>
      </c>
    </row>
    <row r="147" spans="1:11" ht="24.95" customHeight="1">
      <c r="A147" s="11" t="str">
        <f t="shared" si="2"/>
        <v>SEO-SHSSR-N2200</v>
      </c>
      <c r="B147" s="5" t="s">
        <v>97</v>
      </c>
      <c r="C147" s="5">
        <v>23796803</v>
      </c>
      <c r="D147" s="9" t="s">
        <v>38</v>
      </c>
      <c r="E147" s="9" t="s">
        <v>38</v>
      </c>
      <c r="F147" s="9" t="s">
        <v>537</v>
      </c>
      <c r="G147" s="5" t="s">
        <v>773</v>
      </c>
      <c r="H147" s="20" t="s">
        <v>774</v>
      </c>
      <c r="I147" s="5" t="s">
        <v>87</v>
      </c>
      <c r="J147" s="16">
        <v>103154000</v>
      </c>
      <c r="K147" s="8" t="s">
        <v>2197</v>
      </c>
    </row>
    <row r="148" spans="1:11" ht="24.95" customHeight="1">
      <c r="A148" s="11" t="str">
        <f t="shared" si="2"/>
        <v>SEO-SHSSR-SG08</v>
      </c>
      <c r="B148" s="5" t="s">
        <v>97</v>
      </c>
      <c r="C148" s="5">
        <v>23796804</v>
      </c>
      <c r="D148" s="9" t="s">
        <v>38</v>
      </c>
      <c r="E148" s="9" t="s">
        <v>38</v>
      </c>
      <c r="F148" s="9" t="s">
        <v>537</v>
      </c>
      <c r="G148" s="5" t="s">
        <v>775</v>
      </c>
      <c r="H148" s="20" t="s">
        <v>776</v>
      </c>
      <c r="I148" s="5" t="s">
        <v>87</v>
      </c>
      <c r="J148" s="16">
        <v>17494000</v>
      </c>
      <c r="K148" s="8" t="s">
        <v>2197</v>
      </c>
    </row>
    <row r="149" spans="1:11" ht="24.95" customHeight="1">
      <c r="A149" s="11" t="str">
        <f t="shared" si="2"/>
        <v>SEO-SHSSR-SG16</v>
      </c>
      <c r="B149" s="5" t="s">
        <v>97</v>
      </c>
      <c r="C149" s="5">
        <v>23796805</v>
      </c>
      <c r="D149" s="9" t="s">
        <v>38</v>
      </c>
      <c r="E149" s="9" t="s">
        <v>38</v>
      </c>
      <c r="F149" s="9" t="s">
        <v>537</v>
      </c>
      <c r="G149" s="5" t="s">
        <v>777</v>
      </c>
      <c r="H149" s="20" t="s">
        <v>778</v>
      </c>
      <c r="I149" s="5" t="s">
        <v>87</v>
      </c>
      <c r="J149" s="16">
        <v>23528000</v>
      </c>
      <c r="K149" s="8" t="s">
        <v>2197</v>
      </c>
    </row>
    <row r="150" spans="1:11" ht="24.95" customHeight="1">
      <c r="A150" s="11" t="str">
        <f t="shared" si="2"/>
        <v>SEO-SHTBDP-B212C</v>
      </c>
      <c r="B150" s="5" t="s">
        <v>97</v>
      </c>
      <c r="C150" s="5">
        <v>23796748</v>
      </c>
      <c r="D150" s="9" t="s">
        <v>38</v>
      </c>
      <c r="E150" s="9" t="s">
        <v>38</v>
      </c>
      <c r="F150" s="9" t="s">
        <v>537</v>
      </c>
      <c r="G150" s="5" t="s">
        <v>779</v>
      </c>
      <c r="H150" s="20" t="s">
        <v>780</v>
      </c>
      <c r="I150" s="5" t="s">
        <v>87</v>
      </c>
      <c r="J150" s="16">
        <v>11611000</v>
      </c>
      <c r="K150" s="8" t="s">
        <v>2197</v>
      </c>
    </row>
    <row r="151" spans="1:11" ht="24.95" customHeight="1">
      <c r="A151" s="11" t="str">
        <f t="shared" si="2"/>
        <v>SEO-SHTBDP-S2030</v>
      </c>
      <c r="B151" s="5" t="s">
        <v>97</v>
      </c>
      <c r="C151" s="5">
        <v>23796741</v>
      </c>
      <c r="D151" s="9" t="s">
        <v>38</v>
      </c>
      <c r="E151" s="9" t="s">
        <v>38</v>
      </c>
      <c r="F151" s="9" t="s">
        <v>537</v>
      </c>
      <c r="G151" s="5" t="s">
        <v>781</v>
      </c>
      <c r="H151" s="20" t="s">
        <v>782</v>
      </c>
      <c r="I151" s="5" t="s">
        <v>87</v>
      </c>
      <c r="J151" s="16">
        <v>13168000</v>
      </c>
      <c r="K151" s="8" t="s">
        <v>2197</v>
      </c>
    </row>
    <row r="152" spans="1:11" ht="24.95" customHeight="1">
      <c r="A152" s="11" t="str">
        <f t="shared" si="2"/>
        <v>SEO-SHTBDP-S236AW</v>
      </c>
      <c r="B152" s="5" t="s">
        <v>97</v>
      </c>
      <c r="C152" s="5">
        <v>23796749</v>
      </c>
      <c r="D152" s="9" t="s">
        <v>38</v>
      </c>
      <c r="E152" s="9" t="s">
        <v>38</v>
      </c>
      <c r="F152" s="9" t="s">
        <v>537</v>
      </c>
      <c r="G152" s="5" t="s">
        <v>783</v>
      </c>
      <c r="H152" s="20" t="s">
        <v>784</v>
      </c>
      <c r="I152" s="5" t="s">
        <v>87</v>
      </c>
      <c r="J152" s="16">
        <v>13748000</v>
      </c>
      <c r="K152" s="8" t="s">
        <v>2197</v>
      </c>
    </row>
    <row r="153" spans="1:11" ht="24.95" customHeight="1">
      <c r="A153" s="11" t="str">
        <f t="shared" si="2"/>
        <v>SEO-SHTBDP-S5236</v>
      </c>
      <c r="B153" s="5" t="s">
        <v>97</v>
      </c>
      <c r="C153" s="5">
        <v>23796747</v>
      </c>
      <c r="D153" s="9" t="s">
        <v>38</v>
      </c>
      <c r="E153" s="9" t="s">
        <v>38</v>
      </c>
      <c r="F153" s="9" t="s">
        <v>537</v>
      </c>
      <c r="G153" s="5" t="s">
        <v>785</v>
      </c>
      <c r="H153" s="20" t="s">
        <v>786</v>
      </c>
      <c r="I153" s="5" t="s">
        <v>87</v>
      </c>
      <c r="J153" s="16">
        <v>13426000</v>
      </c>
      <c r="K153" s="8" t="s">
        <v>2197</v>
      </c>
    </row>
    <row r="154" spans="1:11" ht="24.95" customHeight="1">
      <c r="A154" s="11" t="str">
        <f t="shared" ref="A154:A198" si="3">G154</f>
        <v>SEO-SHTBDP-SB361201</v>
      </c>
      <c r="B154" s="5" t="s">
        <v>97</v>
      </c>
      <c r="C154" s="5">
        <v>23796877</v>
      </c>
      <c r="D154" s="9" t="s">
        <v>38</v>
      </c>
      <c r="E154" s="9" t="s">
        <v>38</v>
      </c>
      <c r="F154" s="9" t="s">
        <v>537</v>
      </c>
      <c r="G154" s="5" t="s">
        <v>787</v>
      </c>
      <c r="H154" s="20" t="s">
        <v>788</v>
      </c>
      <c r="I154" s="5" t="s">
        <v>87</v>
      </c>
      <c r="J154" s="16">
        <v>14975000</v>
      </c>
      <c r="K154" s="8" t="s">
        <v>2197</v>
      </c>
    </row>
    <row r="155" spans="1:11" ht="24.95" customHeight="1">
      <c r="A155" s="11" t="str">
        <f t="shared" si="3"/>
        <v>SEO-SHTBDP-SB361202</v>
      </c>
      <c r="B155" s="5" t="s">
        <v>97</v>
      </c>
      <c r="C155" s="5">
        <v>23796878</v>
      </c>
      <c r="D155" s="9" t="s">
        <v>38</v>
      </c>
      <c r="E155" s="9" t="s">
        <v>38</v>
      </c>
      <c r="F155" s="9" t="s">
        <v>537</v>
      </c>
      <c r="G155" s="5" t="s">
        <v>789</v>
      </c>
      <c r="H155" s="20" t="s">
        <v>790</v>
      </c>
      <c r="I155" s="5" t="s">
        <v>87</v>
      </c>
      <c r="J155" s="16">
        <v>16877000</v>
      </c>
      <c r="K155" s="8" t="s">
        <v>2197</v>
      </c>
    </row>
    <row r="156" spans="1:11" ht="24.95" customHeight="1">
      <c r="A156" s="11" t="str">
        <f t="shared" si="3"/>
        <v>SEO-SHTBDP-SB361203</v>
      </c>
      <c r="B156" s="5" t="s">
        <v>97</v>
      </c>
      <c r="C156" s="5">
        <v>23796879</v>
      </c>
      <c r="D156" s="9" t="s">
        <v>38</v>
      </c>
      <c r="E156" s="9" t="s">
        <v>38</v>
      </c>
      <c r="F156" s="9" t="s">
        <v>537</v>
      </c>
      <c r="G156" s="5" t="s">
        <v>791</v>
      </c>
      <c r="H156" s="20" t="s">
        <v>792</v>
      </c>
      <c r="I156" s="5" t="s">
        <v>87</v>
      </c>
      <c r="J156" s="16">
        <v>18700000</v>
      </c>
      <c r="K156" s="8" t="s">
        <v>2197</v>
      </c>
    </row>
    <row r="157" spans="1:11" ht="24.95" customHeight="1">
      <c r="A157" s="11" t="str">
        <f t="shared" si="3"/>
        <v>SEO-SHTBDP-SB361204</v>
      </c>
      <c r="B157" s="5" t="s">
        <v>97</v>
      </c>
      <c r="C157" s="5">
        <v>23796846</v>
      </c>
      <c r="D157" s="9" t="s">
        <v>38</v>
      </c>
      <c r="E157" s="9" t="s">
        <v>38</v>
      </c>
      <c r="F157" s="9" t="s">
        <v>537</v>
      </c>
      <c r="G157" s="5" t="s">
        <v>793</v>
      </c>
      <c r="H157" s="20" t="s">
        <v>794</v>
      </c>
      <c r="I157" s="5" t="s">
        <v>87</v>
      </c>
      <c r="J157" s="16">
        <v>20563000</v>
      </c>
      <c r="K157" s="8" t="s">
        <v>2197</v>
      </c>
    </row>
    <row r="158" spans="1:11" ht="24.95" customHeight="1">
      <c r="A158" s="11" t="str">
        <f t="shared" si="3"/>
        <v>SEO-SHTBDP-SB36AW1201</v>
      </c>
      <c r="B158" s="5" t="s">
        <v>97</v>
      </c>
      <c r="C158" s="5">
        <v>23796845</v>
      </c>
      <c r="D158" s="9" t="s">
        <v>38</v>
      </c>
      <c r="E158" s="9" t="s">
        <v>38</v>
      </c>
      <c r="F158" s="9" t="s">
        <v>537</v>
      </c>
      <c r="G158" s="5" t="s">
        <v>795</v>
      </c>
      <c r="H158" s="20" t="s">
        <v>796</v>
      </c>
      <c r="I158" s="5" t="s">
        <v>87</v>
      </c>
      <c r="J158" s="16">
        <v>15650000</v>
      </c>
      <c r="K158" s="8" t="s">
        <v>2197</v>
      </c>
    </row>
    <row r="159" spans="1:11" ht="24.95" customHeight="1">
      <c r="A159" s="11" t="str">
        <f t="shared" si="3"/>
        <v>SEO-SHTBDP-SB36AW1202</v>
      </c>
      <c r="B159" s="5" t="s">
        <v>97</v>
      </c>
      <c r="C159" s="5">
        <v>23796844</v>
      </c>
      <c r="D159" s="9" t="s">
        <v>38</v>
      </c>
      <c r="E159" s="9" t="s">
        <v>38</v>
      </c>
      <c r="F159" s="9" t="s">
        <v>537</v>
      </c>
      <c r="G159" s="5" t="s">
        <v>797</v>
      </c>
      <c r="H159" s="20" t="s">
        <v>798</v>
      </c>
      <c r="I159" s="5" t="s">
        <v>87</v>
      </c>
      <c r="J159" s="21">
        <v>17490000</v>
      </c>
      <c r="K159" s="8" t="s">
        <v>2197</v>
      </c>
    </row>
    <row r="160" spans="1:11" ht="24.95" customHeight="1">
      <c r="A160" s="11" t="str">
        <f t="shared" si="3"/>
        <v>SEO-SHTBDP-SB36AW1203</v>
      </c>
      <c r="B160" s="5" t="s">
        <v>97</v>
      </c>
      <c r="C160" s="5">
        <v>23796843</v>
      </c>
      <c r="D160" s="9" t="s">
        <v>38</v>
      </c>
      <c r="E160" s="9" t="s">
        <v>38</v>
      </c>
      <c r="F160" s="9" t="s">
        <v>537</v>
      </c>
      <c r="G160" s="5" t="s">
        <v>799</v>
      </c>
      <c r="H160" s="20" t="s">
        <v>800</v>
      </c>
      <c r="I160" s="5" t="s">
        <v>87</v>
      </c>
      <c r="J160" s="21">
        <v>19351000</v>
      </c>
      <c r="K160" s="8" t="s">
        <v>2197</v>
      </c>
    </row>
    <row r="161" spans="1:13" ht="24.95" customHeight="1">
      <c r="A161" s="11" t="str">
        <f t="shared" si="3"/>
        <v>SEO-SHTBDP-SB36AW1204</v>
      </c>
      <c r="B161" s="5" t="s">
        <v>97</v>
      </c>
      <c r="C161" s="5">
        <v>23796842</v>
      </c>
      <c r="D161" s="9" t="s">
        <v>38</v>
      </c>
      <c r="E161" s="9" t="s">
        <v>38</v>
      </c>
      <c r="F161" s="9" t="s">
        <v>537</v>
      </c>
      <c r="G161" s="5" t="s">
        <v>801</v>
      </c>
      <c r="H161" s="20" t="s">
        <v>802</v>
      </c>
      <c r="I161" s="5" t="s">
        <v>87</v>
      </c>
      <c r="J161" s="21">
        <v>21174000</v>
      </c>
      <c r="K161" s="8" t="s">
        <v>2197</v>
      </c>
    </row>
    <row r="162" spans="1:13" ht="24.95" customHeight="1">
      <c r="A162" s="11" t="str">
        <f t="shared" si="3"/>
        <v>SEO-SHTBP-B212C</v>
      </c>
      <c r="B162" s="5" t="s">
        <v>97</v>
      </c>
      <c r="C162" s="5">
        <v>23796868</v>
      </c>
      <c r="D162" s="9" t="s">
        <v>38</v>
      </c>
      <c r="E162" s="9" t="s">
        <v>38</v>
      </c>
      <c r="F162" s="9" t="s">
        <v>537</v>
      </c>
      <c r="G162" s="5" t="s">
        <v>803</v>
      </c>
      <c r="H162" s="20" t="s">
        <v>804</v>
      </c>
      <c r="I162" s="5" t="s">
        <v>87</v>
      </c>
      <c r="J162" s="21">
        <v>11087000</v>
      </c>
      <c r="K162" s="8" t="s">
        <v>2197</v>
      </c>
    </row>
    <row r="163" spans="1:13" ht="24.95" customHeight="1">
      <c r="A163" s="11" t="str">
        <f t="shared" si="3"/>
        <v>SEO-SHTBPBR-B2012</v>
      </c>
      <c r="B163" s="5" t="s">
        <v>97</v>
      </c>
      <c r="C163" s="5">
        <v>23796689</v>
      </c>
      <c r="D163" s="9" t="s">
        <v>38</v>
      </c>
      <c r="E163" s="9" t="s">
        <v>38</v>
      </c>
      <c r="F163" s="9" t="s">
        <v>537</v>
      </c>
      <c r="G163" s="5" t="s">
        <v>805</v>
      </c>
      <c r="H163" s="20" t="s">
        <v>806</v>
      </c>
      <c r="I163" s="5" t="s">
        <v>87</v>
      </c>
      <c r="J163" s="21">
        <v>7641000</v>
      </c>
      <c r="K163" s="8" t="s">
        <v>2197</v>
      </c>
    </row>
    <row r="164" spans="1:13" ht="24.95" customHeight="1">
      <c r="A164" s="11" t="str">
        <f t="shared" si="3"/>
        <v>SEO-SHTBPBR-B212C</v>
      </c>
      <c r="B164" s="5" t="s">
        <v>97</v>
      </c>
      <c r="C164" s="5">
        <v>23796701</v>
      </c>
      <c r="D164" s="9" t="s">
        <v>38</v>
      </c>
      <c r="E164" s="9" t="s">
        <v>38</v>
      </c>
      <c r="F164" s="9" t="s">
        <v>537</v>
      </c>
      <c r="G164" s="5" t="s">
        <v>807</v>
      </c>
      <c r="H164" s="20" t="s">
        <v>808</v>
      </c>
      <c r="I164" s="5" t="s">
        <v>87</v>
      </c>
      <c r="J164" s="21">
        <v>8401000</v>
      </c>
      <c r="K164" s="8" t="s">
        <v>2197</v>
      </c>
    </row>
    <row r="165" spans="1:13" ht="24.95" customHeight="1">
      <c r="A165" s="11" t="str">
        <f t="shared" si="3"/>
        <v>SEO-SHTBPBR-S236AW</v>
      </c>
      <c r="B165" s="5" t="s">
        <v>97</v>
      </c>
      <c r="C165" s="5">
        <v>23796706</v>
      </c>
      <c r="D165" s="9" t="s">
        <v>38</v>
      </c>
      <c r="E165" s="9" t="s">
        <v>38</v>
      </c>
      <c r="F165" s="9" t="s">
        <v>537</v>
      </c>
      <c r="G165" s="5" t="s">
        <v>809</v>
      </c>
      <c r="H165" s="20" t="s">
        <v>810</v>
      </c>
      <c r="I165" s="5" t="s">
        <v>87</v>
      </c>
      <c r="J165" s="21">
        <v>10842000</v>
      </c>
      <c r="K165" s="8" t="s">
        <v>2197</v>
      </c>
    </row>
    <row r="166" spans="1:13" ht="24.95" customHeight="1">
      <c r="A166" s="11" t="str">
        <f t="shared" si="3"/>
        <v>SEO-SHTBPBR-S5236</v>
      </c>
      <c r="B166" s="5" t="s">
        <v>97</v>
      </c>
      <c r="C166" s="5">
        <v>23796700</v>
      </c>
      <c r="D166" s="9" t="s">
        <v>38</v>
      </c>
      <c r="E166" s="9" t="s">
        <v>38</v>
      </c>
      <c r="F166" s="9" t="s">
        <v>537</v>
      </c>
      <c r="G166" s="5" t="s">
        <v>811</v>
      </c>
      <c r="H166" s="20" t="s">
        <v>812</v>
      </c>
      <c r="I166" s="5" t="s">
        <v>87</v>
      </c>
      <c r="J166" s="21">
        <v>10143000</v>
      </c>
      <c r="K166" s="8" t="s">
        <v>2197</v>
      </c>
    </row>
    <row r="167" spans="1:13" ht="24.95" customHeight="1">
      <c r="A167" s="11" t="str">
        <f t="shared" si="3"/>
        <v>SEO-SHTBPBR-SB361201</v>
      </c>
      <c r="B167" s="5" t="s">
        <v>97</v>
      </c>
      <c r="C167" s="5">
        <v>23796702</v>
      </c>
      <c r="D167" s="9" t="s">
        <v>38</v>
      </c>
      <c r="E167" s="9" t="s">
        <v>38</v>
      </c>
      <c r="F167" s="9" t="s">
        <v>537</v>
      </c>
      <c r="G167" s="5" t="s">
        <v>813</v>
      </c>
      <c r="H167" s="20" t="s">
        <v>814</v>
      </c>
      <c r="I167" s="5" t="s">
        <v>87</v>
      </c>
      <c r="J167" s="21">
        <v>12069000</v>
      </c>
      <c r="K167" s="8" t="s">
        <v>2197</v>
      </c>
    </row>
    <row r="168" spans="1:13" ht="24.95" customHeight="1">
      <c r="A168" s="11" t="str">
        <f t="shared" si="3"/>
        <v>SEO-SHTBPBR-SB361202</v>
      </c>
      <c r="B168" s="5" t="s">
        <v>97</v>
      </c>
      <c r="C168" s="5">
        <v>23796703</v>
      </c>
      <c r="D168" s="9" t="s">
        <v>38</v>
      </c>
      <c r="E168" s="9" t="s">
        <v>38</v>
      </c>
      <c r="F168" s="9" t="s">
        <v>537</v>
      </c>
      <c r="G168" s="5" t="s">
        <v>815</v>
      </c>
      <c r="H168" s="20" t="s">
        <v>816</v>
      </c>
      <c r="I168" s="5" t="s">
        <v>87</v>
      </c>
      <c r="J168" s="21">
        <v>13699000</v>
      </c>
      <c r="K168" s="8" t="s">
        <v>2197</v>
      </c>
    </row>
    <row r="169" spans="1:13" ht="24.95" customHeight="1">
      <c r="A169" s="11" t="str">
        <f t="shared" si="3"/>
        <v>SEO-SHTBPBR-SB361203</v>
      </c>
      <c r="B169" s="5" t="s">
        <v>97</v>
      </c>
      <c r="C169" s="5">
        <v>23796704</v>
      </c>
      <c r="D169" s="9" t="s">
        <v>38</v>
      </c>
      <c r="E169" s="9" t="s">
        <v>38</v>
      </c>
      <c r="F169" s="9" t="s">
        <v>537</v>
      </c>
      <c r="G169" s="5" t="s">
        <v>817</v>
      </c>
      <c r="H169" s="20" t="s">
        <v>818</v>
      </c>
      <c r="I169" s="5" t="s">
        <v>87</v>
      </c>
      <c r="J169" s="21">
        <v>15601000</v>
      </c>
      <c r="K169" s="8" t="s">
        <v>2197</v>
      </c>
    </row>
    <row r="170" spans="1:13" ht="24.95" customHeight="1">
      <c r="A170" s="11" t="str">
        <f t="shared" si="3"/>
        <v>SEO-SHTBPBR-SB361204</v>
      </c>
      <c r="B170" s="5" t="s">
        <v>97</v>
      </c>
      <c r="C170" s="5">
        <v>23796705</v>
      </c>
      <c r="D170" s="9" t="s">
        <v>38</v>
      </c>
      <c r="E170" s="9" t="s">
        <v>38</v>
      </c>
      <c r="F170" s="9" t="s">
        <v>537</v>
      </c>
      <c r="G170" s="5" t="s">
        <v>819</v>
      </c>
      <c r="H170" s="20" t="s">
        <v>820</v>
      </c>
      <c r="I170" s="5" t="s">
        <v>87</v>
      </c>
      <c r="J170" s="21">
        <v>17377000</v>
      </c>
      <c r="K170" s="8" t="s">
        <v>2197</v>
      </c>
    </row>
    <row r="171" spans="1:13" ht="24.95" customHeight="1">
      <c r="A171" s="11" t="str">
        <f t="shared" si="3"/>
        <v>SEO-SHTBPBR-SB36AW1201</v>
      </c>
      <c r="B171" s="5" t="s">
        <v>97</v>
      </c>
      <c r="C171" s="5">
        <v>23796707</v>
      </c>
      <c r="D171" s="9" t="s">
        <v>38</v>
      </c>
      <c r="E171" s="9" t="s">
        <v>38</v>
      </c>
      <c r="F171" s="9" t="s">
        <v>537</v>
      </c>
      <c r="G171" s="5" t="s">
        <v>821</v>
      </c>
      <c r="H171" s="20" t="s">
        <v>822</v>
      </c>
      <c r="I171" s="5" t="s">
        <v>87</v>
      </c>
      <c r="J171" s="21">
        <v>12768000</v>
      </c>
      <c r="K171" s="8" t="s">
        <v>2197</v>
      </c>
    </row>
    <row r="172" spans="1:13" ht="24.95" customHeight="1">
      <c r="A172" s="11" t="str">
        <f t="shared" si="3"/>
        <v>SEO-SHTBPBR-SB36AW1202</v>
      </c>
      <c r="B172" s="5" t="s">
        <v>97</v>
      </c>
      <c r="C172" s="5">
        <v>23796708</v>
      </c>
      <c r="D172" s="9" t="s">
        <v>38</v>
      </c>
      <c r="E172" s="9" t="s">
        <v>38</v>
      </c>
      <c r="F172" s="9" t="s">
        <v>537</v>
      </c>
      <c r="G172" s="5" t="s">
        <v>823</v>
      </c>
      <c r="H172" s="20" t="s">
        <v>824</v>
      </c>
      <c r="I172" s="5" t="s">
        <v>87</v>
      </c>
      <c r="J172" s="21">
        <v>14271000</v>
      </c>
      <c r="K172" s="8" t="s">
        <v>2197</v>
      </c>
    </row>
    <row r="173" spans="1:13" ht="24.95" customHeight="1">
      <c r="A173" s="11" t="str">
        <f t="shared" si="3"/>
        <v>SEO-SHTBPBR-SB36AW1203</v>
      </c>
      <c r="B173" s="5" t="s">
        <v>97</v>
      </c>
      <c r="C173" s="5">
        <v>23796709</v>
      </c>
      <c r="D173" s="9" t="s">
        <v>38</v>
      </c>
      <c r="E173" s="9" t="s">
        <v>38</v>
      </c>
      <c r="F173" s="9" t="s">
        <v>537</v>
      </c>
      <c r="G173" s="5" t="s">
        <v>825</v>
      </c>
      <c r="H173" s="20" t="s">
        <v>826</v>
      </c>
      <c r="I173" s="5" t="s">
        <v>87</v>
      </c>
      <c r="J173" s="21">
        <v>16133000</v>
      </c>
      <c r="K173" s="8" t="s">
        <v>2197</v>
      </c>
    </row>
    <row r="174" spans="1:13" ht="24.95" customHeight="1">
      <c r="A174" s="11" t="str">
        <f t="shared" si="3"/>
        <v>SEO-SHTBPBR-SB36AW1204</v>
      </c>
      <c r="B174" s="5" t="s">
        <v>97</v>
      </c>
      <c r="C174" s="5">
        <v>23796710</v>
      </c>
      <c r="D174" s="9" t="s">
        <v>38</v>
      </c>
      <c r="E174" s="9" t="s">
        <v>38</v>
      </c>
      <c r="F174" s="9" t="s">
        <v>537</v>
      </c>
      <c r="G174" s="5" t="s">
        <v>827</v>
      </c>
      <c r="H174" s="20" t="s">
        <v>828</v>
      </c>
      <c r="I174" s="5" t="s">
        <v>87</v>
      </c>
      <c r="J174" s="21">
        <v>17932000</v>
      </c>
      <c r="K174" s="8" t="s">
        <v>2197</v>
      </c>
    </row>
    <row r="175" spans="1:13" ht="24.95" customHeight="1">
      <c r="A175" s="11" t="str">
        <f t="shared" si="3"/>
        <v>SEO-SHTBP-S2030</v>
      </c>
      <c r="B175" s="5" t="s">
        <v>97</v>
      </c>
      <c r="C175" s="5">
        <v>23796861</v>
      </c>
      <c r="D175" s="9" t="s">
        <v>38</v>
      </c>
      <c r="E175" s="9" t="s">
        <v>38</v>
      </c>
      <c r="F175" s="9" t="s">
        <v>537</v>
      </c>
      <c r="G175" s="5" t="s">
        <v>829</v>
      </c>
      <c r="H175" s="20" t="s">
        <v>830</v>
      </c>
      <c r="I175" s="5" t="s">
        <v>87</v>
      </c>
      <c r="J175" s="21">
        <v>13083000</v>
      </c>
      <c r="K175" s="8" t="s">
        <v>2197</v>
      </c>
      <c r="M175" s="22"/>
    </row>
    <row r="176" spans="1:13" ht="24.95" customHeight="1">
      <c r="A176" s="11" t="str">
        <f t="shared" si="3"/>
        <v>SEO-SHTBP-S236AW</v>
      </c>
      <c r="B176" s="5" t="s">
        <v>97</v>
      </c>
      <c r="C176" s="5">
        <v>23796872</v>
      </c>
      <c r="D176" s="9" t="s">
        <v>38</v>
      </c>
      <c r="E176" s="9" t="s">
        <v>38</v>
      </c>
      <c r="F176" s="9" t="s">
        <v>537</v>
      </c>
      <c r="G176" s="5" t="s">
        <v>831</v>
      </c>
      <c r="H176" s="20" t="s">
        <v>832</v>
      </c>
      <c r="I176" s="5" t="s">
        <v>87</v>
      </c>
      <c r="J176" s="21">
        <v>13495000</v>
      </c>
      <c r="K176" s="8" t="s">
        <v>2197</v>
      </c>
      <c r="M176" s="22"/>
    </row>
    <row r="177" spans="1:13" ht="24.95" customHeight="1">
      <c r="A177" s="11" t="str">
        <f t="shared" si="3"/>
        <v>SEO-SHTBP-S5236</v>
      </c>
      <c r="B177" s="5" t="s">
        <v>97</v>
      </c>
      <c r="C177" s="5">
        <v>23796867</v>
      </c>
      <c r="D177" s="9" t="s">
        <v>38</v>
      </c>
      <c r="E177" s="9" t="s">
        <v>38</v>
      </c>
      <c r="F177" s="9" t="s">
        <v>537</v>
      </c>
      <c r="G177" s="5" t="s">
        <v>833</v>
      </c>
      <c r="H177" s="20" t="s">
        <v>834</v>
      </c>
      <c r="I177" s="5" t="s">
        <v>87</v>
      </c>
      <c r="J177" s="21">
        <v>13236000</v>
      </c>
      <c r="K177" s="8" t="s">
        <v>2197</v>
      </c>
      <c r="M177" s="22"/>
    </row>
    <row r="178" spans="1:13" ht="24.95" customHeight="1">
      <c r="A178" s="11" t="str">
        <f t="shared" si="3"/>
        <v>SEO-SHTBP-SB361201</v>
      </c>
      <c r="B178" s="5" t="s">
        <v>97</v>
      </c>
      <c r="C178" s="5">
        <v>23796869</v>
      </c>
      <c r="D178" s="9" t="s">
        <v>38</v>
      </c>
      <c r="E178" s="9" t="s">
        <v>38</v>
      </c>
      <c r="F178" s="9" t="s">
        <v>537</v>
      </c>
      <c r="G178" s="5" t="s">
        <v>835</v>
      </c>
      <c r="H178" s="20" t="s">
        <v>836</v>
      </c>
      <c r="I178" s="5" t="s">
        <v>87</v>
      </c>
      <c r="J178" s="21">
        <v>14618000</v>
      </c>
      <c r="K178" s="8" t="s">
        <v>2197</v>
      </c>
      <c r="M178" s="22"/>
    </row>
    <row r="179" spans="1:13" ht="24.95" customHeight="1">
      <c r="A179" s="11" t="str">
        <f t="shared" si="3"/>
        <v>SEO-SHTBP-SB361202</v>
      </c>
      <c r="B179" s="5" t="s">
        <v>97</v>
      </c>
      <c r="C179" s="5">
        <v>23796880</v>
      </c>
      <c r="D179" s="9" t="s">
        <v>38</v>
      </c>
      <c r="E179" s="9" t="s">
        <v>38</v>
      </c>
      <c r="F179" s="9" t="s">
        <v>537</v>
      </c>
      <c r="G179" s="5" t="s">
        <v>837</v>
      </c>
      <c r="H179" s="20" t="s">
        <v>838</v>
      </c>
      <c r="I179" s="5" t="s">
        <v>87</v>
      </c>
      <c r="J179" s="21">
        <v>16480000</v>
      </c>
      <c r="K179" s="8" t="s">
        <v>2197</v>
      </c>
    </row>
    <row r="180" spans="1:13" ht="24.95" customHeight="1">
      <c r="A180" s="11" t="str">
        <f t="shared" si="3"/>
        <v>SEO-SHTBP-SB361203</v>
      </c>
      <c r="B180" s="5" t="s">
        <v>97</v>
      </c>
      <c r="C180" s="5">
        <v>23796870</v>
      </c>
      <c r="D180" s="9" t="s">
        <v>38</v>
      </c>
      <c r="E180" s="9" t="s">
        <v>38</v>
      </c>
      <c r="F180" s="9" t="s">
        <v>537</v>
      </c>
      <c r="G180" s="5" t="s">
        <v>839</v>
      </c>
      <c r="H180" s="20" t="s">
        <v>840</v>
      </c>
      <c r="I180" s="5" t="s">
        <v>87</v>
      </c>
      <c r="J180" s="21">
        <v>18383000</v>
      </c>
      <c r="K180" s="8" t="s">
        <v>2197</v>
      </c>
    </row>
    <row r="181" spans="1:13" ht="24.95" customHeight="1">
      <c r="A181" s="11" t="str">
        <f t="shared" si="3"/>
        <v>SEO-SHTBP-SB361204</v>
      </c>
      <c r="B181" s="5" t="s">
        <v>97</v>
      </c>
      <c r="C181" s="5">
        <v>23796871</v>
      </c>
      <c r="D181" s="9" t="s">
        <v>38</v>
      </c>
      <c r="E181" s="9" t="s">
        <v>38</v>
      </c>
      <c r="F181" s="9" t="s">
        <v>537</v>
      </c>
      <c r="G181" s="5" t="s">
        <v>841</v>
      </c>
      <c r="H181" s="20" t="s">
        <v>842</v>
      </c>
      <c r="I181" s="5" t="s">
        <v>87</v>
      </c>
      <c r="J181" s="21">
        <v>20245000</v>
      </c>
      <c r="K181" s="8" t="s">
        <v>2197</v>
      </c>
    </row>
    <row r="182" spans="1:13" ht="24.95" customHeight="1">
      <c r="A182" s="11" t="str">
        <f t="shared" si="3"/>
        <v>SEO-SHTBP-SB36AW1201</v>
      </c>
      <c r="B182" s="5" t="s">
        <v>97</v>
      </c>
      <c r="C182" s="5">
        <v>23796873</v>
      </c>
      <c r="D182" s="9" t="s">
        <v>38</v>
      </c>
      <c r="E182" s="9" t="s">
        <v>38</v>
      </c>
      <c r="F182" s="9" t="s">
        <v>537</v>
      </c>
      <c r="G182" s="5" t="s">
        <v>843</v>
      </c>
      <c r="H182" s="20" t="s">
        <v>844</v>
      </c>
      <c r="I182" s="5" t="s">
        <v>87</v>
      </c>
      <c r="J182" s="21">
        <v>15357000</v>
      </c>
      <c r="K182" s="8" t="s">
        <v>2197</v>
      </c>
    </row>
    <row r="183" spans="1:13" ht="24.95" customHeight="1">
      <c r="A183" s="11" t="str">
        <f t="shared" si="3"/>
        <v>SEO-SHTBP-SB36AW1202</v>
      </c>
      <c r="B183" s="5" t="s">
        <v>97</v>
      </c>
      <c r="C183" s="5">
        <v>23796874</v>
      </c>
      <c r="D183" s="9" t="s">
        <v>38</v>
      </c>
      <c r="E183" s="9" t="s">
        <v>38</v>
      </c>
      <c r="F183" s="9" t="s">
        <v>537</v>
      </c>
      <c r="G183" s="5" t="s">
        <v>845</v>
      </c>
      <c r="H183" s="20" t="s">
        <v>846</v>
      </c>
      <c r="I183" s="5" t="s">
        <v>87</v>
      </c>
      <c r="J183" s="21">
        <v>17220000</v>
      </c>
      <c r="K183" s="8" t="s">
        <v>2197</v>
      </c>
    </row>
    <row r="184" spans="1:13" ht="24.95" customHeight="1">
      <c r="A184" s="11" t="str">
        <f t="shared" si="3"/>
        <v>SEO-SHTBP-SB36AW1203</v>
      </c>
      <c r="B184" s="5" t="s">
        <v>97</v>
      </c>
      <c r="C184" s="5">
        <v>23796875</v>
      </c>
      <c r="D184" s="9" t="s">
        <v>38</v>
      </c>
      <c r="E184" s="9" t="s">
        <v>38</v>
      </c>
      <c r="F184" s="9" t="s">
        <v>537</v>
      </c>
      <c r="G184" s="5" t="s">
        <v>847</v>
      </c>
      <c r="H184" s="20" t="s">
        <v>848</v>
      </c>
      <c r="I184" s="5" t="s">
        <v>87</v>
      </c>
      <c r="J184" s="21">
        <v>19019000</v>
      </c>
      <c r="K184" s="8" t="s">
        <v>2197</v>
      </c>
    </row>
    <row r="185" spans="1:13" ht="24.95" customHeight="1">
      <c r="A185" s="11" t="str">
        <f t="shared" si="3"/>
        <v>SEO-SHTBP-SB36AW1204</v>
      </c>
      <c r="B185" s="5" t="s">
        <v>97</v>
      </c>
      <c r="C185" s="5">
        <v>23796876</v>
      </c>
      <c r="D185" s="9" t="s">
        <v>38</v>
      </c>
      <c r="E185" s="9" t="s">
        <v>38</v>
      </c>
      <c r="F185" s="9" t="s">
        <v>537</v>
      </c>
      <c r="G185" s="5" t="s">
        <v>849</v>
      </c>
      <c r="H185" s="20" t="s">
        <v>850</v>
      </c>
      <c r="I185" s="5" t="s">
        <v>87</v>
      </c>
      <c r="J185" s="21">
        <v>20817000</v>
      </c>
      <c r="K185" s="8" t="s">
        <v>2197</v>
      </c>
    </row>
    <row r="186" spans="1:13" ht="24.95" customHeight="1">
      <c r="A186" s="11" t="str">
        <f t="shared" si="3"/>
        <v>SEO-SHTBR-B212</v>
      </c>
      <c r="B186" s="5" t="s">
        <v>97</v>
      </c>
      <c r="C186" s="5">
        <v>23796766</v>
      </c>
      <c r="D186" s="9" t="s">
        <v>38</v>
      </c>
      <c r="E186" s="9" t="s">
        <v>38</v>
      </c>
      <c r="F186" s="9" t="s">
        <v>537</v>
      </c>
      <c r="G186" s="5" t="s">
        <v>851</v>
      </c>
      <c r="H186" s="20" t="s">
        <v>852</v>
      </c>
      <c r="I186" s="5" t="s">
        <v>87</v>
      </c>
      <c r="J186" s="21">
        <v>6110000</v>
      </c>
      <c r="K186" s="8" t="s">
        <v>2197</v>
      </c>
    </row>
    <row r="187" spans="1:13" ht="24.95" customHeight="1">
      <c r="A187" s="11" t="str">
        <f t="shared" si="3"/>
        <v>SEO-SHTBR-S2030</v>
      </c>
      <c r="B187" s="5" t="s">
        <v>97</v>
      </c>
      <c r="C187" s="5">
        <v>23796759</v>
      </c>
      <c r="D187" s="9" t="s">
        <v>38</v>
      </c>
      <c r="E187" s="9" t="s">
        <v>38</v>
      </c>
      <c r="F187" s="9" t="s">
        <v>537</v>
      </c>
      <c r="G187" s="5" t="s">
        <v>853</v>
      </c>
      <c r="H187" s="20" t="s">
        <v>854</v>
      </c>
      <c r="I187" s="5" t="s">
        <v>87</v>
      </c>
      <c r="J187" s="21">
        <v>8062000</v>
      </c>
      <c r="K187" s="8" t="s">
        <v>2197</v>
      </c>
    </row>
    <row r="188" spans="1:13" ht="24.95" customHeight="1">
      <c r="A188" s="11" t="str">
        <f t="shared" si="3"/>
        <v>SEO-SHTBR-S236AW</v>
      </c>
      <c r="B188" s="5" t="s">
        <v>97</v>
      </c>
      <c r="C188" s="5">
        <v>23796771</v>
      </c>
      <c r="D188" s="9" t="s">
        <v>38</v>
      </c>
      <c r="E188" s="9" t="s">
        <v>38</v>
      </c>
      <c r="F188" s="9" t="s">
        <v>537</v>
      </c>
      <c r="G188" s="5" t="s">
        <v>855</v>
      </c>
      <c r="H188" s="5" t="s">
        <v>856</v>
      </c>
      <c r="I188" s="5" t="s">
        <v>87</v>
      </c>
      <c r="J188" s="6">
        <v>8591000</v>
      </c>
      <c r="K188" s="8" t="s">
        <v>2197</v>
      </c>
    </row>
    <row r="189" spans="1:13" ht="24.95" customHeight="1">
      <c r="A189" s="11" t="str">
        <f t="shared" si="3"/>
        <v>SEO-SHTBR-S5236</v>
      </c>
      <c r="B189" s="5" t="s">
        <v>97</v>
      </c>
      <c r="C189" s="5">
        <v>23796765</v>
      </c>
      <c r="D189" s="9" t="s">
        <v>38</v>
      </c>
      <c r="E189" s="9" t="s">
        <v>38</v>
      </c>
      <c r="F189" s="9" t="s">
        <v>537</v>
      </c>
      <c r="G189" s="5" t="s">
        <v>857</v>
      </c>
      <c r="H189" s="5" t="s">
        <v>858</v>
      </c>
      <c r="I189" s="5" t="s">
        <v>87</v>
      </c>
      <c r="J189" s="6">
        <v>8112000</v>
      </c>
      <c r="K189" s="8" t="s">
        <v>2197</v>
      </c>
    </row>
    <row r="190" spans="1:13" ht="24.95" customHeight="1">
      <c r="A190" s="11" t="str">
        <f t="shared" si="3"/>
        <v>SEO-SHTBR-SB361201</v>
      </c>
      <c r="B190" s="5" t="s">
        <v>97</v>
      </c>
      <c r="C190" s="5">
        <v>23796767</v>
      </c>
      <c r="D190" s="9" t="s">
        <v>38</v>
      </c>
      <c r="E190" s="9" t="s">
        <v>38</v>
      </c>
      <c r="F190" s="9" t="s">
        <v>537</v>
      </c>
      <c r="G190" s="5" t="s">
        <v>859</v>
      </c>
      <c r="H190" s="5" t="s">
        <v>860</v>
      </c>
      <c r="I190" s="5" t="s">
        <v>87</v>
      </c>
      <c r="J190" s="6">
        <v>9846000</v>
      </c>
      <c r="K190" s="8" t="s">
        <v>2197</v>
      </c>
    </row>
    <row r="191" spans="1:13" ht="24.95" customHeight="1">
      <c r="A191" s="11" t="str">
        <f t="shared" si="3"/>
        <v>SEO-SHTBR-SB361202</v>
      </c>
      <c r="B191" s="5" t="s">
        <v>97</v>
      </c>
      <c r="C191" s="5">
        <v>23796768</v>
      </c>
      <c r="D191" s="9" t="s">
        <v>38</v>
      </c>
      <c r="E191" s="9" t="s">
        <v>38</v>
      </c>
      <c r="F191" s="9" t="s">
        <v>537</v>
      </c>
      <c r="G191" s="5" t="s">
        <v>861</v>
      </c>
      <c r="H191" s="5" t="s">
        <v>862</v>
      </c>
      <c r="I191" s="5" t="s">
        <v>87</v>
      </c>
      <c r="J191" s="6">
        <v>11854000</v>
      </c>
      <c r="K191" s="8" t="s">
        <v>2197</v>
      </c>
    </row>
    <row r="192" spans="1:13" ht="24.95" customHeight="1">
      <c r="A192" s="11" t="str">
        <f t="shared" si="3"/>
        <v>SEO-SHTBR-SB361203</v>
      </c>
      <c r="B192" s="5" t="s">
        <v>97</v>
      </c>
      <c r="C192" s="5">
        <v>23796769</v>
      </c>
      <c r="D192" s="9" t="s">
        <v>38</v>
      </c>
      <c r="E192" s="9" t="s">
        <v>38</v>
      </c>
      <c r="F192" s="9" t="s">
        <v>537</v>
      </c>
      <c r="G192" s="5" t="s">
        <v>863</v>
      </c>
      <c r="H192" s="5" t="s">
        <v>864</v>
      </c>
      <c r="I192" s="5" t="s">
        <v>87</v>
      </c>
      <c r="J192" s="6">
        <v>13363000</v>
      </c>
      <c r="K192" s="8" t="s">
        <v>2197</v>
      </c>
    </row>
    <row r="193" spans="1:11" ht="24.95" customHeight="1">
      <c r="A193" s="11" t="str">
        <f t="shared" si="3"/>
        <v>SEO-SHTBR-SB361204</v>
      </c>
      <c r="B193" s="5" t="s">
        <v>97</v>
      </c>
      <c r="C193" s="5">
        <v>23796770</v>
      </c>
      <c r="D193" s="9" t="s">
        <v>38</v>
      </c>
      <c r="E193" s="9" t="s">
        <v>38</v>
      </c>
      <c r="F193" s="9" t="s">
        <v>537</v>
      </c>
      <c r="G193" s="5" t="s">
        <v>865</v>
      </c>
      <c r="H193" s="5" t="s">
        <v>866</v>
      </c>
      <c r="I193" s="5" t="s">
        <v>87</v>
      </c>
      <c r="J193" s="6">
        <v>15185000</v>
      </c>
      <c r="K193" s="8" t="s">
        <v>2197</v>
      </c>
    </row>
    <row r="194" spans="1:11" ht="24.95" customHeight="1">
      <c r="A194" s="11" t="str">
        <f t="shared" si="3"/>
        <v>SEO-SHTBR-SB36AW1201</v>
      </c>
      <c r="B194" s="5" t="s">
        <v>97</v>
      </c>
      <c r="C194" s="5">
        <v>23796772</v>
      </c>
      <c r="D194" s="9" t="s">
        <v>38</v>
      </c>
      <c r="E194" s="9" t="s">
        <v>38</v>
      </c>
      <c r="F194" s="9" t="s">
        <v>537</v>
      </c>
      <c r="G194" s="5" t="s">
        <v>867</v>
      </c>
      <c r="H194" s="5" t="s">
        <v>868</v>
      </c>
      <c r="I194" s="5" t="s">
        <v>87</v>
      </c>
      <c r="J194" s="6">
        <v>10505000</v>
      </c>
      <c r="K194" s="8" t="s">
        <v>2197</v>
      </c>
    </row>
    <row r="195" spans="1:11" ht="24.95" customHeight="1">
      <c r="A195" s="11" t="str">
        <f t="shared" si="3"/>
        <v>SEO-SHTBR-SB36AW1202</v>
      </c>
      <c r="B195" s="5" t="s">
        <v>97</v>
      </c>
      <c r="C195" s="5">
        <v>23796773</v>
      </c>
      <c r="D195" s="9" t="s">
        <v>38</v>
      </c>
      <c r="E195" s="9" t="s">
        <v>38</v>
      </c>
      <c r="F195" s="9" t="s">
        <v>537</v>
      </c>
      <c r="G195" s="5" t="s">
        <v>869</v>
      </c>
      <c r="H195" s="5" t="s">
        <v>870</v>
      </c>
      <c r="I195" s="5" t="s">
        <v>87</v>
      </c>
      <c r="J195" s="6">
        <v>12496000</v>
      </c>
      <c r="K195" s="8" t="s">
        <v>2197</v>
      </c>
    </row>
    <row r="196" spans="1:11" ht="24.95" customHeight="1">
      <c r="A196" s="11" t="str">
        <f t="shared" si="3"/>
        <v>SEO-SHTBR-SB36AW1203</v>
      </c>
      <c r="B196" s="5" t="s">
        <v>97</v>
      </c>
      <c r="C196" s="5">
        <v>23796774</v>
      </c>
      <c r="D196" s="9" t="s">
        <v>38</v>
      </c>
      <c r="E196" s="9" t="s">
        <v>38</v>
      </c>
      <c r="F196" s="9" t="s">
        <v>537</v>
      </c>
      <c r="G196" s="5" t="s">
        <v>871</v>
      </c>
      <c r="H196" s="5" t="s">
        <v>872</v>
      </c>
      <c r="I196" s="5" t="s">
        <v>87</v>
      </c>
      <c r="J196" s="6">
        <v>13958000</v>
      </c>
      <c r="K196" s="8" t="s">
        <v>2197</v>
      </c>
    </row>
    <row r="197" spans="1:11" ht="24.95" customHeight="1">
      <c r="A197" s="11" t="str">
        <f t="shared" si="3"/>
        <v>SEO-SHTBR-SB36AW1204</v>
      </c>
      <c r="B197" s="5" t="s">
        <v>97</v>
      </c>
      <c r="C197" s="5">
        <v>23796775</v>
      </c>
      <c r="D197" s="9" t="s">
        <v>38</v>
      </c>
      <c r="E197" s="9" t="s">
        <v>38</v>
      </c>
      <c r="F197" s="9" t="s">
        <v>537</v>
      </c>
      <c r="G197" s="5" t="s">
        <v>873</v>
      </c>
      <c r="H197" s="5" t="s">
        <v>874</v>
      </c>
      <c r="I197" s="5" t="s">
        <v>87</v>
      </c>
      <c r="J197" s="6">
        <v>15884000</v>
      </c>
      <c r="K197" s="8" t="s">
        <v>2197</v>
      </c>
    </row>
    <row r="198" spans="1:11" ht="24.95" customHeight="1">
      <c r="A198" s="11" t="str">
        <f t="shared" si="3"/>
        <v>SEO-SHTC-B212C</v>
      </c>
      <c r="B198" s="5" t="s">
        <v>97</v>
      </c>
      <c r="C198" s="5">
        <v>23796671</v>
      </c>
      <c r="D198" s="9" t="s">
        <v>38</v>
      </c>
      <c r="E198" s="9" t="s">
        <v>38</v>
      </c>
      <c r="F198" s="9" t="s">
        <v>537</v>
      </c>
      <c r="G198" s="5" t="s">
        <v>875</v>
      </c>
      <c r="H198" s="5" t="s">
        <v>876</v>
      </c>
      <c r="I198" s="5" t="s">
        <v>87</v>
      </c>
      <c r="J198" s="6">
        <v>4460000</v>
      </c>
      <c r="K198" s="8" t="s">
        <v>2197</v>
      </c>
    </row>
    <row r="199" spans="1:11" ht="24.95" customHeight="1">
      <c r="A199" s="11" t="str">
        <f t="shared" ref="A199:A251" si="4">G199</f>
        <v>SEO-SHTC-S2030</v>
      </c>
      <c r="B199" s="5" t="s">
        <v>97</v>
      </c>
      <c r="C199" s="5">
        <v>23796676</v>
      </c>
      <c r="D199" s="9" t="s">
        <v>38</v>
      </c>
      <c r="E199" s="9" t="s">
        <v>38</v>
      </c>
      <c r="F199" s="9" t="s">
        <v>537</v>
      </c>
      <c r="G199" s="5" t="s">
        <v>878</v>
      </c>
      <c r="H199" s="5" t="s">
        <v>879</v>
      </c>
      <c r="I199" s="5" t="s">
        <v>87</v>
      </c>
      <c r="J199" s="6">
        <v>6423000</v>
      </c>
      <c r="K199" s="8" t="s">
        <v>2197</v>
      </c>
    </row>
    <row r="200" spans="1:11" ht="24.95" customHeight="1">
      <c r="A200" s="11" t="str">
        <f t="shared" si="4"/>
        <v>SEO-SHTC-S5236</v>
      </c>
      <c r="B200" s="5" t="s">
        <v>97</v>
      </c>
      <c r="C200" s="5">
        <v>23796677</v>
      </c>
      <c r="D200" s="9" t="s">
        <v>38</v>
      </c>
      <c r="E200" s="9" t="s">
        <v>38</v>
      </c>
      <c r="F200" s="9" t="s">
        <v>537</v>
      </c>
      <c r="G200" s="5" t="s">
        <v>880</v>
      </c>
      <c r="H200" s="5" t="s">
        <v>881</v>
      </c>
      <c r="I200" s="5" t="s">
        <v>87</v>
      </c>
      <c r="J200" s="6">
        <v>6472000</v>
      </c>
      <c r="K200" s="8" t="s">
        <v>2197</v>
      </c>
    </row>
    <row r="201" spans="1:11" ht="24.95" customHeight="1">
      <c r="A201" s="11" t="str">
        <f t="shared" si="4"/>
        <v>SEO-SHTNP8-B212</v>
      </c>
      <c r="B201" s="5" t="s">
        <v>97</v>
      </c>
      <c r="C201" s="5">
        <v>23796736</v>
      </c>
      <c r="D201" s="9" t="s">
        <v>38</v>
      </c>
      <c r="E201" s="9" t="s">
        <v>38</v>
      </c>
      <c r="F201" s="9" t="s">
        <v>537</v>
      </c>
      <c r="G201" s="5" t="s">
        <v>882</v>
      </c>
      <c r="H201" s="5" t="s">
        <v>883</v>
      </c>
      <c r="I201" s="5" t="s">
        <v>87</v>
      </c>
      <c r="J201" s="6">
        <v>10983000</v>
      </c>
      <c r="K201" s="8" t="s">
        <v>2197</v>
      </c>
    </row>
    <row r="202" spans="1:11" ht="24.95" customHeight="1">
      <c r="A202" s="11" t="str">
        <f t="shared" si="4"/>
        <v>SEO-SHTNP8-S2030</v>
      </c>
      <c r="B202" s="5" t="s">
        <v>97</v>
      </c>
      <c r="C202" s="5">
        <v>23796729</v>
      </c>
      <c r="D202" s="9" t="s">
        <v>38</v>
      </c>
      <c r="E202" s="9" t="s">
        <v>38</v>
      </c>
      <c r="F202" s="9" t="s">
        <v>537</v>
      </c>
      <c r="G202" s="5" t="s">
        <v>884</v>
      </c>
      <c r="H202" s="20" t="s">
        <v>885</v>
      </c>
      <c r="I202" s="5" t="s">
        <v>87</v>
      </c>
      <c r="J202" s="21">
        <v>13570000</v>
      </c>
      <c r="K202" s="8" t="s">
        <v>2197</v>
      </c>
    </row>
    <row r="203" spans="1:11" ht="24.95" customHeight="1">
      <c r="A203" s="11" t="str">
        <f t="shared" si="4"/>
        <v>SEO-SHTNP8-S236AW</v>
      </c>
      <c r="B203" s="5" t="s">
        <v>97</v>
      </c>
      <c r="C203" s="5">
        <v>23796738</v>
      </c>
      <c r="D203" s="9" t="s">
        <v>38</v>
      </c>
      <c r="E203" s="9" t="s">
        <v>38</v>
      </c>
      <c r="F203" s="9" t="s">
        <v>537</v>
      </c>
      <c r="G203" s="5" t="s">
        <v>886</v>
      </c>
      <c r="H203" s="5" t="s">
        <v>887</v>
      </c>
      <c r="I203" s="5" t="s">
        <v>87</v>
      </c>
      <c r="J203" s="10">
        <v>14086000</v>
      </c>
      <c r="K203" s="8" t="s">
        <v>2197</v>
      </c>
    </row>
    <row r="204" spans="1:11" ht="24.95" customHeight="1">
      <c r="A204" s="11" t="str">
        <f t="shared" si="4"/>
        <v>SEO-SHTNP8-S5236</v>
      </c>
      <c r="B204" s="5" t="s">
        <v>97</v>
      </c>
      <c r="C204" s="5">
        <v>23796735</v>
      </c>
      <c r="D204" s="9" t="s">
        <v>38</v>
      </c>
      <c r="E204" s="9" t="s">
        <v>38</v>
      </c>
      <c r="F204" s="9" t="s">
        <v>537</v>
      </c>
      <c r="G204" s="5" t="s">
        <v>888</v>
      </c>
      <c r="H204" s="5" t="s">
        <v>889</v>
      </c>
      <c r="I204" s="5" t="s">
        <v>87</v>
      </c>
      <c r="J204" s="6">
        <v>13619000</v>
      </c>
      <c r="K204" s="8" t="s">
        <v>2197</v>
      </c>
    </row>
    <row r="205" spans="1:11" ht="24.95" customHeight="1">
      <c r="A205" s="11" t="str">
        <f t="shared" si="4"/>
        <v>SEO-SHTNP8-SB361201</v>
      </c>
      <c r="B205" s="5" t="s">
        <v>97</v>
      </c>
      <c r="C205" s="5">
        <v>23796737</v>
      </c>
      <c r="D205" s="9" t="s">
        <v>38</v>
      </c>
      <c r="E205" s="9" t="s">
        <v>38</v>
      </c>
      <c r="F205" s="9" t="s">
        <v>537</v>
      </c>
      <c r="G205" s="5" t="s">
        <v>890</v>
      </c>
      <c r="H205" s="5" t="s">
        <v>891</v>
      </c>
      <c r="I205" s="5" t="s">
        <v>87</v>
      </c>
      <c r="J205" s="6">
        <v>15418000</v>
      </c>
      <c r="K205" s="8" t="s">
        <v>2197</v>
      </c>
    </row>
    <row r="206" spans="1:11" ht="24.95" customHeight="1">
      <c r="A206" s="11" t="str">
        <f t="shared" si="4"/>
        <v>SEO-SHTNP8-SB361202</v>
      </c>
      <c r="B206" s="5" t="s">
        <v>97</v>
      </c>
      <c r="C206" s="5">
        <v>23796854</v>
      </c>
      <c r="D206" s="9" t="s">
        <v>38</v>
      </c>
      <c r="E206" s="9" t="s">
        <v>38</v>
      </c>
      <c r="F206" s="9" t="s">
        <v>537</v>
      </c>
      <c r="G206" s="5" t="s">
        <v>892</v>
      </c>
      <c r="H206" s="5" t="s">
        <v>893</v>
      </c>
      <c r="I206" s="5" t="s">
        <v>87</v>
      </c>
      <c r="J206" s="6">
        <v>17280000</v>
      </c>
      <c r="K206" s="8" t="s">
        <v>2197</v>
      </c>
    </row>
    <row r="207" spans="1:11" ht="24.95" customHeight="1">
      <c r="A207" s="11" t="str">
        <f t="shared" si="4"/>
        <v>SEO-SHTNP8-SB361203</v>
      </c>
      <c r="B207" s="5" t="s">
        <v>97</v>
      </c>
      <c r="C207" s="5">
        <v>23796855</v>
      </c>
      <c r="D207" s="9" t="s">
        <v>38</v>
      </c>
      <c r="E207" s="9" t="s">
        <v>38</v>
      </c>
      <c r="F207" s="9" t="s">
        <v>537</v>
      </c>
      <c r="G207" s="5" t="s">
        <v>894</v>
      </c>
      <c r="H207" s="5" t="s">
        <v>895</v>
      </c>
      <c r="I207" s="5" t="s">
        <v>87</v>
      </c>
      <c r="J207" s="6">
        <v>19247000</v>
      </c>
      <c r="K207" s="8" t="s">
        <v>2197</v>
      </c>
    </row>
    <row r="208" spans="1:11" ht="24.95" customHeight="1">
      <c r="A208" s="11" t="str">
        <f t="shared" si="4"/>
        <v>SEO-SHTNP8-SB361204</v>
      </c>
      <c r="B208" s="5" t="s">
        <v>97</v>
      </c>
      <c r="C208" s="5">
        <v>23796856</v>
      </c>
      <c r="D208" s="9" t="s">
        <v>38</v>
      </c>
      <c r="E208" s="9" t="s">
        <v>38</v>
      </c>
      <c r="F208" s="9" t="s">
        <v>537</v>
      </c>
      <c r="G208" s="5" t="s">
        <v>896</v>
      </c>
      <c r="H208" s="5" t="s">
        <v>897</v>
      </c>
      <c r="I208" s="5" t="s">
        <v>87</v>
      </c>
      <c r="J208" s="6">
        <v>20941000</v>
      </c>
      <c r="K208" s="8" t="s">
        <v>2197</v>
      </c>
    </row>
    <row r="209" spans="1:14" ht="24.95" customHeight="1">
      <c r="A209" s="11" t="str">
        <f t="shared" si="4"/>
        <v>SEO-SHTNP8-SB36AW1201</v>
      </c>
      <c r="B209" s="5" t="s">
        <v>97</v>
      </c>
      <c r="C209" s="5">
        <v>23796857</v>
      </c>
      <c r="D209" s="9" t="s">
        <v>38</v>
      </c>
      <c r="E209" s="9" t="s">
        <v>38</v>
      </c>
      <c r="F209" s="9" t="s">
        <v>537</v>
      </c>
      <c r="G209" s="5" t="s">
        <v>898</v>
      </c>
      <c r="H209" s="5" t="s">
        <v>899</v>
      </c>
      <c r="I209" s="5" t="s">
        <v>87</v>
      </c>
      <c r="J209" s="6">
        <v>15991000</v>
      </c>
      <c r="K209" s="8" t="s">
        <v>2197</v>
      </c>
      <c r="M209" s="32"/>
    </row>
    <row r="210" spans="1:14" ht="24.95" customHeight="1">
      <c r="A210" s="11" t="str">
        <f t="shared" si="4"/>
        <v>SEO-SHTNP8-SB36AW1202</v>
      </c>
      <c r="B210" s="5" t="s">
        <v>97</v>
      </c>
      <c r="C210" s="5">
        <v>23796858</v>
      </c>
      <c r="D210" s="9" t="s">
        <v>38</v>
      </c>
      <c r="E210" s="9" t="s">
        <v>38</v>
      </c>
      <c r="F210" s="9" t="s">
        <v>537</v>
      </c>
      <c r="G210" s="5" t="s">
        <v>900</v>
      </c>
      <c r="H210" s="5" t="s">
        <v>901</v>
      </c>
      <c r="I210" s="5" t="s">
        <v>87</v>
      </c>
      <c r="J210" s="6">
        <v>17874000</v>
      </c>
      <c r="K210" s="8" t="s">
        <v>2197</v>
      </c>
    </row>
    <row r="211" spans="1:14" ht="24.95" customHeight="1">
      <c r="A211" s="11" t="str">
        <f t="shared" si="4"/>
        <v>SEO-SHTNP8-SB36AW1203</v>
      </c>
      <c r="B211" s="5" t="s">
        <v>97</v>
      </c>
      <c r="C211" s="5">
        <v>23796859</v>
      </c>
      <c r="D211" s="9" t="s">
        <v>38</v>
      </c>
      <c r="E211" s="9" t="s">
        <v>38</v>
      </c>
      <c r="F211" s="9" t="s">
        <v>537</v>
      </c>
      <c r="G211" s="5" t="s">
        <v>902</v>
      </c>
      <c r="H211" s="5" t="s">
        <v>903</v>
      </c>
      <c r="I211" s="5" t="s">
        <v>87</v>
      </c>
      <c r="J211" s="6">
        <v>19674000</v>
      </c>
      <c r="K211" s="8" t="s">
        <v>2197</v>
      </c>
    </row>
    <row r="212" spans="1:14" ht="24.95" customHeight="1">
      <c r="A212" s="11" t="str">
        <f t="shared" si="4"/>
        <v>SEO-SHTNP8-SB36AW1204</v>
      </c>
      <c r="B212" s="5" t="s">
        <v>97</v>
      </c>
      <c r="C212" s="5">
        <v>23796860</v>
      </c>
      <c r="D212" s="9" t="s">
        <v>38</v>
      </c>
      <c r="E212" s="9" t="s">
        <v>38</v>
      </c>
      <c r="F212" s="9" t="s">
        <v>537</v>
      </c>
      <c r="G212" s="5" t="s">
        <v>904</v>
      </c>
      <c r="H212" s="5" t="s">
        <v>905</v>
      </c>
      <c r="I212" s="5" t="s">
        <v>87</v>
      </c>
      <c r="J212" s="6">
        <v>21557000</v>
      </c>
      <c r="K212" s="8" t="s">
        <v>2197</v>
      </c>
    </row>
    <row r="213" spans="1:14" ht="24.95" customHeight="1">
      <c r="A213" s="11" t="str">
        <f t="shared" si="4"/>
        <v>SEO-SHTNP-B212C</v>
      </c>
      <c r="B213" s="5" t="s">
        <v>97</v>
      </c>
      <c r="C213" s="5">
        <v>23796726</v>
      </c>
      <c r="D213" s="9" t="s">
        <v>38</v>
      </c>
      <c r="E213" s="9" t="s">
        <v>38</v>
      </c>
      <c r="F213" s="9" t="s">
        <v>537</v>
      </c>
      <c r="G213" s="5" t="s">
        <v>906</v>
      </c>
      <c r="H213" s="5" t="s">
        <v>907</v>
      </c>
      <c r="I213" s="5" t="s">
        <v>87</v>
      </c>
      <c r="J213" s="6">
        <v>8797000</v>
      </c>
      <c r="K213" s="8" t="s">
        <v>2197</v>
      </c>
      <c r="L213" s="22"/>
    </row>
    <row r="214" spans="1:14" ht="24.95" customHeight="1">
      <c r="A214" s="11" t="str">
        <f t="shared" si="4"/>
        <v>SEO-SHTNP-S2030</v>
      </c>
      <c r="B214" s="5" t="s">
        <v>97</v>
      </c>
      <c r="C214" s="5">
        <v>23796713</v>
      </c>
      <c r="D214" s="9" t="s">
        <v>38</v>
      </c>
      <c r="E214" s="9" t="s">
        <v>38</v>
      </c>
      <c r="F214" s="9" t="s">
        <v>537</v>
      </c>
      <c r="G214" s="5" t="s">
        <v>908</v>
      </c>
      <c r="H214" s="5" t="s">
        <v>909</v>
      </c>
      <c r="I214" s="5" t="s">
        <v>87</v>
      </c>
      <c r="J214" s="6">
        <v>10499000</v>
      </c>
      <c r="K214" s="8" t="s">
        <v>2197</v>
      </c>
      <c r="L214" s="22"/>
    </row>
    <row r="215" spans="1:14" ht="24.95" customHeight="1">
      <c r="A215" s="11" t="str">
        <f t="shared" si="4"/>
        <v>SEO-SHTNP-S236AW</v>
      </c>
      <c r="B215" s="5" t="s">
        <v>97</v>
      </c>
      <c r="C215" s="5">
        <v>23796728</v>
      </c>
      <c r="D215" s="9" t="s">
        <v>38</v>
      </c>
      <c r="E215" s="9" t="s">
        <v>38</v>
      </c>
      <c r="F215" s="9" t="s">
        <v>537</v>
      </c>
      <c r="G215" s="5" t="s">
        <v>910</v>
      </c>
      <c r="H215" s="5" t="s">
        <v>911</v>
      </c>
      <c r="I215" s="5" t="s">
        <v>87</v>
      </c>
      <c r="J215" s="6">
        <v>11247000</v>
      </c>
      <c r="K215" s="8" t="s">
        <v>2197</v>
      </c>
      <c r="L215" s="22"/>
    </row>
    <row r="216" spans="1:14" ht="24.95" customHeight="1">
      <c r="A216" s="11" t="str">
        <f t="shared" si="4"/>
        <v>SEO-SHTNP-S5236</v>
      </c>
      <c r="B216" s="5" t="s">
        <v>97</v>
      </c>
      <c r="C216" s="5">
        <v>23796725</v>
      </c>
      <c r="D216" s="9" t="s">
        <v>38</v>
      </c>
      <c r="E216" s="9" t="s">
        <v>38</v>
      </c>
      <c r="F216" s="9" t="s">
        <v>537</v>
      </c>
      <c r="G216" s="5" t="s">
        <v>912</v>
      </c>
      <c r="H216" s="5" t="s">
        <v>913</v>
      </c>
      <c r="I216" s="5" t="s">
        <v>87</v>
      </c>
      <c r="J216" s="6">
        <v>10548000</v>
      </c>
      <c r="K216" s="8" t="s">
        <v>2197</v>
      </c>
      <c r="L216" s="22"/>
    </row>
    <row r="217" spans="1:14" ht="24.95" customHeight="1">
      <c r="A217" s="11" t="str">
        <f t="shared" si="4"/>
        <v>SEO-SHTNP-SB361201</v>
      </c>
      <c r="B217" s="5" t="s">
        <v>97</v>
      </c>
      <c r="C217" s="5">
        <v>23796727</v>
      </c>
      <c r="D217" s="9" t="s">
        <v>38</v>
      </c>
      <c r="E217" s="9" t="s">
        <v>38</v>
      </c>
      <c r="F217" s="9" t="s">
        <v>537</v>
      </c>
      <c r="G217" s="5" t="s">
        <v>914</v>
      </c>
      <c r="H217" s="5" t="s">
        <v>915</v>
      </c>
      <c r="I217" s="5" t="s">
        <v>87</v>
      </c>
      <c r="J217" s="6">
        <v>12514000</v>
      </c>
      <c r="K217" s="8" t="s">
        <v>2197</v>
      </c>
    </row>
    <row r="218" spans="1:14" ht="24.95" customHeight="1">
      <c r="A218" s="11" t="str">
        <f t="shared" si="4"/>
        <v>SEO-SHTNP-SB361202</v>
      </c>
      <c r="B218" s="5" t="s">
        <v>97</v>
      </c>
      <c r="C218" s="5">
        <v>23796847</v>
      </c>
      <c r="D218" s="9" t="s">
        <v>38</v>
      </c>
      <c r="E218" s="9" t="s">
        <v>38</v>
      </c>
      <c r="F218" s="9" t="s">
        <v>537</v>
      </c>
      <c r="G218" s="5" t="s">
        <v>916</v>
      </c>
      <c r="H218" s="5" t="s">
        <v>917</v>
      </c>
      <c r="I218" s="5" t="s">
        <v>87</v>
      </c>
      <c r="J218" s="6">
        <v>14027000</v>
      </c>
      <c r="K218" s="8" t="s">
        <v>2197</v>
      </c>
    </row>
    <row r="219" spans="1:14" ht="24.95" customHeight="1">
      <c r="A219" s="11" t="str">
        <f t="shared" si="4"/>
        <v>SEO-SHTNP-SB361203</v>
      </c>
      <c r="B219" s="5" t="s">
        <v>97</v>
      </c>
      <c r="C219" s="5">
        <v>23796848</v>
      </c>
      <c r="D219" s="9" t="s">
        <v>38</v>
      </c>
      <c r="E219" s="9" t="s">
        <v>38</v>
      </c>
      <c r="F219" s="9" t="s">
        <v>537</v>
      </c>
      <c r="G219" s="5" t="s">
        <v>918</v>
      </c>
      <c r="H219" s="5" t="s">
        <v>919</v>
      </c>
      <c r="I219" s="5" t="s">
        <v>87</v>
      </c>
      <c r="J219" s="6">
        <v>15966000</v>
      </c>
      <c r="K219" s="8" t="s">
        <v>2197</v>
      </c>
      <c r="N219" s="31"/>
    </row>
    <row r="220" spans="1:14" ht="24.95" customHeight="1">
      <c r="A220" s="11" t="str">
        <f t="shared" si="4"/>
        <v>SEO-SHTNP-SB361204</v>
      </c>
      <c r="B220" s="5" t="s">
        <v>97</v>
      </c>
      <c r="C220" s="5">
        <v>23796849</v>
      </c>
      <c r="D220" s="9" t="s">
        <v>38</v>
      </c>
      <c r="E220" s="9" t="s">
        <v>38</v>
      </c>
      <c r="F220" s="9" t="s">
        <v>537</v>
      </c>
      <c r="G220" s="5" t="s">
        <v>920</v>
      </c>
      <c r="H220" s="5" t="s">
        <v>921</v>
      </c>
      <c r="I220" s="5" t="s">
        <v>87</v>
      </c>
      <c r="J220" s="6">
        <v>17828000</v>
      </c>
      <c r="K220" s="8" t="s">
        <v>2197</v>
      </c>
      <c r="N220" s="31"/>
    </row>
    <row r="221" spans="1:14" ht="24.95" customHeight="1">
      <c r="A221" s="11" t="str">
        <f t="shared" si="4"/>
        <v>SEO-SHTNP-SB36AW1201</v>
      </c>
      <c r="B221" s="5" t="s">
        <v>97</v>
      </c>
      <c r="C221" s="5">
        <v>23796850</v>
      </c>
      <c r="D221" s="9" t="s">
        <v>38</v>
      </c>
      <c r="E221" s="9" t="s">
        <v>38</v>
      </c>
      <c r="F221" s="9" t="s">
        <v>537</v>
      </c>
      <c r="G221" s="5" t="s">
        <v>922</v>
      </c>
      <c r="H221" s="5" t="s">
        <v>923</v>
      </c>
      <c r="I221" s="5" t="s">
        <v>87</v>
      </c>
      <c r="J221" s="6">
        <v>13109000</v>
      </c>
      <c r="K221" s="8" t="s">
        <v>2197</v>
      </c>
      <c r="N221" s="31"/>
    </row>
    <row r="222" spans="1:14" ht="24.95" customHeight="1">
      <c r="A222" s="11" t="str">
        <f t="shared" si="4"/>
        <v>SEO-SHTNP-SB36AW1202</v>
      </c>
      <c r="B222" s="5" t="s">
        <v>97</v>
      </c>
      <c r="C222" s="5">
        <v>23796851</v>
      </c>
      <c r="D222" s="9" t="s">
        <v>38</v>
      </c>
      <c r="E222" s="9" t="s">
        <v>38</v>
      </c>
      <c r="F222" s="9" t="s">
        <v>537</v>
      </c>
      <c r="G222" s="5" t="s">
        <v>924</v>
      </c>
      <c r="H222" s="5" t="s">
        <v>925</v>
      </c>
      <c r="I222" s="5" t="s">
        <v>87</v>
      </c>
      <c r="J222" s="6">
        <v>14659000</v>
      </c>
      <c r="K222" s="8" t="s">
        <v>2197</v>
      </c>
      <c r="N222" s="31"/>
    </row>
    <row r="223" spans="1:14" s="23" customFormat="1" ht="24.95" customHeight="1">
      <c r="A223" s="11" t="str">
        <f t="shared" si="4"/>
        <v>SEO-SHTNP-SB36AW1203</v>
      </c>
      <c r="B223" s="5" t="s">
        <v>97</v>
      </c>
      <c r="C223" s="5">
        <v>23796852</v>
      </c>
      <c r="D223" s="9" t="s">
        <v>38</v>
      </c>
      <c r="E223" s="9" t="s">
        <v>38</v>
      </c>
      <c r="F223" s="9" t="s">
        <v>537</v>
      </c>
      <c r="G223" s="5" t="s">
        <v>926</v>
      </c>
      <c r="H223" s="5" t="s">
        <v>927</v>
      </c>
      <c r="I223" s="5" t="s">
        <v>87</v>
      </c>
      <c r="J223" s="6">
        <v>16521000</v>
      </c>
      <c r="K223" s="8" t="s">
        <v>2197</v>
      </c>
      <c r="L223" s="13"/>
      <c r="M223" s="13"/>
      <c r="N223" s="34"/>
    </row>
    <row r="224" spans="1:14" s="23" customFormat="1" ht="24.95" customHeight="1">
      <c r="A224" s="11" t="str">
        <f t="shared" si="4"/>
        <v>SEO-SHTNP-SB36AW1204</v>
      </c>
      <c r="B224" s="5" t="s">
        <v>97</v>
      </c>
      <c r="C224" s="5">
        <v>23796853</v>
      </c>
      <c r="D224" s="9" t="s">
        <v>38</v>
      </c>
      <c r="E224" s="9" t="s">
        <v>38</v>
      </c>
      <c r="F224" s="9" t="s">
        <v>537</v>
      </c>
      <c r="G224" s="5" t="s">
        <v>928</v>
      </c>
      <c r="H224" s="5" t="s">
        <v>929</v>
      </c>
      <c r="I224" s="5" t="s">
        <v>87</v>
      </c>
      <c r="J224" s="6">
        <v>18464000</v>
      </c>
      <c r="K224" s="8" t="s">
        <v>2197</v>
      </c>
      <c r="L224" s="13"/>
      <c r="M224" s="13"/>
      <c r="N224" s="34"/>
    </row>
    <row r="225" spans="1:14" s="23" customFormat="1" ht="24.95" customHeight="1">
      <c r="A225" s="11" t="str">
        <f t="shared" si="4"/>
        <v>SEO-SHTVR-410</v>
      </c>
      <c r="B225" s="5" t="s">
        <v>97</v>
      </c>
      <c r="C225" s="5">
        <v>23796801</v>
      </c>
      <c r="D225" s="9" t="s">
        <v>38</v>
      </c>
      <c r="E225" s="9" t="s">
        <v>38</v>
      </c>
      <c r="F225" s="9" t="s">
        <v>537</v>
      </c>
      <c r="G225" s="5" t="s">
        <v>930</v>
      </c>
      <c r="H225" s="5" t="s">
        <v>931</v>
      </c>
      <c r="I225" s="5" t="s">
        <v>87</v>
      </c>
      <c r="J225" s="6">
        <v>3144000</v>
      </c>
      <c r="K225" s="8" t="s">
        <v>2197</v>
      </c>
      <c r="L225" s="13"/>
      <c r="M225" s="13"/>
      <c r="N225" s="34"/>
    </row>
    <row r="226" spans="1:14" s="23" customFormat="1" ht="24.95" customHeight="1">
      <c r="A226" s="11" t="str">
        <f t="shared" si="4"/>
        <v>SEO-SHVMP-DS220</v>
      </c>
      <c r="B226" s="5" t="s">
        <v>97</v>
      </c>
      <c r="C226" s="5">
        <v>23780110</v>
      </c>
      <c r="D226" s="9" t="s">
        <v>38</v>
      </c>
      <c r="E226" s="9" t="s">
        <v>38</v>
      </c>
      <c r="F226" s="9" t="s">
        <v>537</v>
      </c>
      <c r="G226" s="5" t="s">
        <v>932</v>
      </c>
      <c r="H226" s="5" t="s">
        <v>933</v>
      </c>
      <c r="I226" s="5" t="s">
        <v>87</v>
      </c>
      <c r="J226" s="6">
        <v>164006000</v>
      </c>
      <c r="K226" s="8" t="s">
        <v>2197</v>
      </c>
      <c r="L226" s="13"/>
      <c r="M226" s="13"/>
      <c r="N226" s="34"/>
    </row>
    <row r="227" spans="1:14" ht="24.95" customHeight="1">
      <c r="A227" s="11" t="str">
        <f t="shared" si="4"/>
        <v>SEO-SISAS-00RX</v>
      </c>
      <c r="B227" s="5" t="s">
        <v>97</v>
      </c>
      <c r="C227" s="5">
        <v>23796839</v>
      </c>
      <c r="D227" s="9" t="s">
        <v>38</v>
      </c>
      <c r="E227" s="9" t="s">
        <v>38</v>
      </c>
      <c r="F227" s="9" t="s">
        <v>537</v>
      </c>
      <c r="G227" s="5" t="s">
        <v>934</v>
      </c>
      <c r="H227" s="5" t="s">
        <v>935</v>
      </c>
      <c r="I227" s="5" t="s">
        <v>87</v>
      </c>
      <c r="J227" s="6">
        <v>3925000</v>
      </c>
      <c r="K227" s="8" t="s">
        <v>2197</v>
      </c>
    </row>
    <row r="228" spans="1:14" ht="24.95" customHeight="1">
      <c r="A228" s="11" t="str">
        <f t="shared" si="4"/>
        <v>SEO-SISAS-01EJ</v>
      </c>
      <c r="B228" s="5" t="s">
        <v>97</v>
      </c>
      <c r="C228" s="5">
        <v>23796840</v>
      </c>
      <c r="D228" s="9" t="s">
        <v>38</v>
      </c>
      <c r="E228" s="9" t="s">
        <v>38</v>
      </c>
      <c r="F228" s="9" t="s">
        <v>537</v>
      </c>
      <c r="G228" s="5" t="s">
        <v>936</v>
      </c>
      <c r="H228" s="5" t="s">
        <v>937</v>
      </c>
      <c r="I228" s="5" t="s">
        <v>87</v>
      </c>
      <c r="J228" s="6">
        <v>5823000</v>
      </c>
      <c r="K228" s="8" t="s">
        <v>2197</v>
      </c>
    </row>
    <row r="229" spans="1:14" ht="24.95" customHeight="1">
      <c r="A229" s="11" t="str">
        <f t="shared" si="4"/>
        <v>SEO-SISAS-01YM</v>
      </c>
      <c r="B229" s="5" t="s">
        <v>97</v>
      </c>
      <c r="C229" s="5">
        <v>23796841</v>
      </c>
      <c r="D229" s="9" t="s">
        <v>38</v>
      </c>
      <c r="E229" s="9" t="s">
        <v>38</v>
      </c>
      <c r="F229" s="9" t="s">
        <v>537</v>
      </c>
      <c r="G229" s="5" t="s">
        <v>938</v>
      </c>
      <c r="H229" s="5" t="s">
        <v>939</v>
      </c>
      <c r="I229" s="5" t="s">
        <v>87</v>
      </c>
      <c r="J229" s="6">
        <v>6789000</v>
      </c>
      <c r="K229" s="8" t="s">
        <v>2197</v>
      </c>
    </row>
    <row r="230" spans="1:14" ht="24.95" customHeight="1">
      <c r="A230" s="11" t="str">
        <f t="shared" si="4"/>
        <v>SEO-SISD-V70001</v>
      </c>
      <c r="B230" s="5" t="s">
        <v>97</v>
      </c>
      <c r="C230" s="5">
        <v>23776173</v>
      </c>
      <c r="D230" s="9" t="s">
        <v>38</v>
      </c>
      <c r="E230" s="9" t="s">
        <v>38</v>
      </c>
      <c r="F230" s="9" t="s">
        <v>537</v>
      </c>
      <c r="G230" s="5" t="s">
        <v>940</v>
      </c>
      <c r="H230" s="5" t="s">
        <v>941</v>
      </c>
      <c r="I230" s="5" t="s">
        <v>87</v>
      </c>
      <c r="J230" s="6">
        <v>66514000</v>
      </c>
      <c r="K230" s="8" t="s">
        <v>2197</v>
      </c>
    </row>
    <row r="231" spans="1:14" ht="24.95" customHeight="1">
      <c r="A231" s="11" t="str">
        <f t="shared" si="4"/>
        <v>SEO-SLDID-4901</v>
      </c>
      <c r="B231" s="5" t="s">
        <v>97</v>
      </c>
      <c r="C231" s="5">
        <v>23796819</v>
      </c>
      <c r="D231" s="9" t="s">
        <v>38</v>
      </c>
      <c r="E231" s="9" t="s">
        <v>38</v>
      </c>
      <c r="F231" s="9" t="s">
        <v>537</v>
      </c>
      <c r="G231" s="5" t="s">
        <v>942</v>
      </c>
      <c r="H231" s="5" t="s">
        <v>943</v>
      </c>
      <c r="I231" s="5" t="s">
        <v>87</v>
      </c>
      <c r="J231" s="6">
        <v>9340000</v>
      </c>
      <c r="K231" s="8" t="s">
        <v>2197</v>
      </c>
    </row>
    <row r="232" spans="1:14" ht="24.95" customHeight="1">
      <c r="A232" s="11" t="str">
        <f t="shared" si="4"/>
        <v>SEO-SLDID-5501</v>
      </c>
      <c r="B232" s="5" t="s">
        <v>97</v>
      </c>
      <c r="C232" s="5">
        <v>23796820</v>
      </c>
      <c r="D232" s="9" t="s">
        <v>38</v>
      </c>
      <c r="E232" s="9" t="s">
        <v>38</v>
      </c>
      <c r="F232" s="9" t="s">
        <v>537</v>
      </c>
      <c r="G232" s="5" t="s">
        <v>944</v>
      </c>
      <c r="H232" s="5" t="s">
        <v>945</v>
      </c>
      <c r="I232" s="5" t="s">
        <v>87</v>
      </c>
      <c r="J232" s="6">
        <v>21812000</v>
      </c>
      <c r="K232" s="8" t="s">
        <v>2197</v>
      </c>
    </row>
    <row r="233" spans="1:14" ht="24.95" customHeight="1">
      <c r="A233" s="11" t="str">
        <f t="shared" si="4"/>
        <v>SEO-SLDIP-4904</v>
      </c>
      <c r="B233" s="5" t="s">
        <v>97</v>
      </c>
      <c r="C233" s="5">
        <v>23796823</v>
      </c>
      <c r="D233" s="9" t="s">
        <v>38</v>
      </c>
      <c r="E233" s="9" t="s">
        <v>38</v>
      </c>
      <c r="F233" s="9" t="s">
        <v>537</v>
      </c>
      <c r="G233" s="5" t="s">
        <v>946</v>
      </c>
      <c r="H233" s="5" t="s">
        <v>947</v>
      </c>
      <c r="I233" s="5" t="s">
        <v>87</v>
      </c>
      <c r="J233" s="6">
        <v>49496000</v>
      </c>
      <c r="K233" s="8" t="s">
        <v>2197</v>
      </c>
    </row>
    <row r="234" spans="1:14" ht="24.95" customHeight="1">
      <c r="A234" s="11" t="str">
        <f t="shared" si="4"/>
        <v>SEO-SLDIP-4912</v>
      </c>
      <c r="B234" s="5" t="s">
        <v>97</v>
      </c>
      <c r="C234" s="5">
        <v>23796824</v>
      </c>
      <c r="D234" s="9" t="s">
        <v>38</v>
      </c>
      <c r="E234" s="9" t="s">
        <v>38</v>
      </c>
      <c r="F234" s="9" t="s">
        <v>537</v>
      </c>
      <c r="G234" s="5" t="s">
        <v>948</v>
      </c>
      <c r="H234" s="5" t="s">
        <v>949</v>
      </c>
      <c r="I234" s="5" t="s">
        <v>87</v>
      </c>
      <c r="J234" s="6">
        <v>123892000</v>
      </c>
      <c r="K234" s="8" t="s">
        <v>2197</v>
      </c>
    </row>
    <row r="235" spans="1:14" ht="24.95" customHeight="1">
      <c r="A235" s="11" t="str">
        <f t="shared" si="4"/>
        <v>SEO-SLDIP-4918</v>
      </c>
      <c r="B235" s="5" t="s">
        <v>97</v>
      </c>
      <c r="C235" s="5">
        <v>23796825</v>
      </c>
      <c r="D235" s="9" t="s">
        <v>38</v>
      </c>
      <c r="E235" s="9" t="s">
        <v>38</v>
      </c>
      <c r="F235" s="9" t="s">
        <v>537</v>
      </c>
      <c r="G235" s="5" t="s">
        <v>950</v>
      </c>
      <c r="H235" s="5" t="s">
        <v>951</v>
      </c>
      <c r="I235" s="5" t="s">
        <v>87</v>
      </c>
      <c r="J235" s="6">
        <v>183439000</v>
      </c>
      <c r="K235" s="8" t="s">
        <v>2197</v>
      </c>
    </row>
    <row r="236" spans="1:14" ht="24.95" customHeight="1">
      <c r="A236" s="11" t="str">
        <f t="shared" si="4"/>
        <v>SEO-SLDIP-4924</v>
      </c>
      <c r="B236" s="5" t="s">
        <v>97</v>
      </c>
      <c r="C236" s="5">
        <v>23796826</v>
      </c>
      <c r="D236" s="9" t="s">
        <v>38</v>
      </c>
      <c r="E236" s="9" t="s">
        <v>38</v>
      </c>
      <c r="F236" s="9" t="s">
        <v>537</v>
      </c>
      <c r="G236" s="5" t="s">
        <v>952</v>
      </c>
      <c r="H236" s="5" t="s">
        <v>953</v>
      </c>
      <c r="I236" s="5" t="s">
        <v>87</v>
      </c>
      <c r="J236" s="6">
        <v>242737000</v>
      </c>
      <c r="K236" s="8" t="s">
        <v>2197</v>
      </c>
    </row>
    <row r="237" spans="1:14" ht="24.95" customHeight="1">
      <c r="A237" s="11" t="str">
        <f t="shared" si="4"/>
        <v>SEO-SLDIP-5504</v>
      </c>
      <c r="B237" s="5" t="s">
        <v>97</v>
      </c>
      <c r="C237" s="5">
        <v>23796827</v>
      </c>
      <c r="D237" s="9" t="s">
        <v>38</v>
      </c>
      <c r="E237" s="9" t="s">
        <v>38</v>
      </c>
      <c r="F237" s="9" t="s">
        <v>537</v>
      </c>
      <c r="G237" s="5" t="s">
        <v>954</v>
      </c>
      <c r="H237" s="5" t="s">
        <v>955</v>
      </c>
      <c r="I237" s="5" t="s">
        <v>87</v>
      </c>
      <c r="J237" s="6">
        <v>96220000</v>
      </c>
      <c r="K237" s="8" t="s">
        <v>2197</v>
      </c>
    </row>
    <row r="238" spans="1:14" ht="24.95" customHeight="1">
      <c r="A238" s="11" t="str">
        <f t="shared" si="4"/>
        <v>SEO-SLDIP-5512</v>
      </c>
      <c r="B238" s="5" t="s">
        <v>97</v>
      </c>
      <c r="C238" s="5">
        <v>23796828</v>
      </c>
      <c r="D238" s="9" t="s">
        <v>38</v>
      </c>
      <c r="E238" s="9" t="s">
        <v>38</v>
      </c>
      <c r="F238" s="9" t="s">
        <v>537</v>
      </c>
      <c r="G238" s="5" t="s">
        <v>956</v>
      </c>
      <c r="H238" s="5" t="s">
        <v>957</v>
      </c>
      <c r="I238" s="5" t="s">
        <v>87</v>
      </c>
      <c r="J238" s="6">
        <v>261950000</v>
      </c>
      <c r="K238" s="8" t="s">
        <v>2197</v>
      </c>
    </row>
    <row r="239" spans="1:14" ht="24.95" customHeight="1">
      <c r="A239" s="11" t="str">
        <f t="shared" si="4"/>
        <v>SEO-SLDIP-5518</v>
      </c>
      <c r="B239" s="5" t="s">
        <v>97</v>
      </c>
      <c r="C239" s="5">
        <v>23796829</v>
      </c>
      <c r="D239" s="9" t="s">
        <v>38</v>
      </c>
      <c r="E239" s="9" t="s">
        <v>38</v>
      </c>
      <c r="F239" s="9" t="s">
        <v>537</v>
      </c>
      <c r="G239" s="5" t="s">
        <v>958</v>
      </c>
      <c r="H239" s="5" t="s">
        <v>959</v>
      </c>
      <c r="I239" s="5" t="s">
        <v>87</v>
      </c>
      <c r="J239" s="6">
        <v>389584000</v>
      </c>
      <c r="K239" s="8" t="s">
        <v>2197</v>
      </c>
    </row>
    <row r="240" spans="1:14" ht="24.95" customHeight="1">
      <c r="A240" s="11" t="str">
        <f t="shared" si="4"/>
        <v>SEO-SLDIP-5524</v>
      </c>
      <c r="B240" s="5" t="s">
        <v>97</v>
      </c>
      <c r="C240" s="5">
        <v>23796830</v>
      </c>
      <c r="D240" s="9" t="s">
        <v>38</v>
      </c>
      <c r="E240" s="9" t="s">
        <v>38</v>
      </c>
      <c r="F240" s="9" t="s">
        <v>537</v>
      </c>
      <c r="G240" s="5" t="s">
        <v>960</v>
      </c>
      <c r="H240" s="5" t="s">
        <v>961</v>
      </c>
      <c r="I240" s="5" t="s">
        <v>87</v>
      </c>
      <c r="J240" s="6">
        <v>517218000</v>
      </c>
      <c r="K240" s="8" t="s">
        <v>2197</v>
      </c>
    </row>
    <row r="241" spans="1:11" ht="24.95" customHeight="1">
      <c r="A241" s="11" t="str">
        <f t="shared" si="4"/>
        <v>SEO-SSDID-4601</v>
      </c>
      <c r="B241" s="5" t="s">
        <v>97</v>
      </c>
      <c r="C241" s="5">
        <v>23796821</v>
      </c>
      <c r="D241" s="9" t="s">
        <v>38</v>
      </c>
      <c r="E241" s="9" t="s">
        <v>38</v>
      </c>
      <c r="F241" s="9" t="s">
        <v>537</v>
      </c>
      <c r="G241" s="5" t="s">
        <v>974</v>
      </c>
      <c r="H241" s="5" t="s">
        <v>975</v>
      </c>
      <c r="I241" s="5" t="s">
        <v>87</v>
      </c>
      <c r="J241" s="6">
        <v>5800000</v>
      </c>
      <c r="K241" s="8" t="s">
        <v>2197</v>
      </c>
    </row>
    <row r="242" spans="1:11" ht="24.95" customHeight="1">
      <c r="A242" s="11" t="str">
        <f t="shared" si="4"/>
        <v>SEO-SSDID-5501</v>
      </c>
      <c r="B242" s="5" t="s">
        <v>97</v>
      </c>
      <c r="C242" s="5">
        <v>23796822</v>
      </c>
      <c r="D242" s="9" t="s">
        <v>38</v>
      </c>
      <c r="E242" s="9" t="s">
        <v>38</v>
      </c>
      <c r="F242" s="9" t="s">
        <v>537</v>
      </c>
      <c r="G242" s="5" t="s">
        <v>976</v>
      </c>
      <c r="H242" s="5" t="s">
        <v>977</v>
      </c>
      <c r="I242" s="5" t="s">
        <v>87</v>
      </c>
      <c r="J242" s="6">
        <v>11000000</v>
      </c>
      <c r="K242" s="8" t="s">
        <v>2197</v>
      </c>
    </row>
    <row r="243" spans="1:11" ht="24.95" customHeight="1">
      <c r="A243" s="11" t="str">
        <f t="shared" si="4"/>
        <v>SEO-SSDIP-4604</v>
      </c>
      <c r="B243" s="5" t="s">
        <v>97</v>
      </c>
      <c r="C243" s="5">
        <v>23796831</v>
      </c>
      <c r="D243" s="9" t="s">
        <v>38</v>
      </c>
      <c r="E243" s="9" t="s">
        <v>38</v>
      </c>
      <c r="F243" s="9" t="s">
        <v>537</v>
      </c>
      <c r="G243" s="5" t="s">
        <v>978</v>
      </c>
      <c r="H243" s="5" t="s">
        <v>979</v>
      </c>
      <c r="I243" s="5" t="s">
        <v>87</v>
      </c>
      <c r="J243" s="6">
        <v>37532000</v>
      </c>
      <c r="K243" s="8" t="s">
        <v>2197</v>
      </c>
    </row>
    <row r="244" spans="1:11" ht="24.95" customHeight="1">
      <c r="A244" s="11" t="str">
        <f t="shared" si="4"/>
        <v>SEO-SSDIP-4612</v>
      </c>
      <c r="B244" s="5" t="s">
        <v>97</v>
      </c>
      <c r="C244" s="5">
        <v>23796832</v>
      </c>
      <c r="D244" s="9" t="s">
        <v>38</v>
      </c>
      <c r="E244" s="9" t="s">
        <v>38</v>
      </c>
      <c r="F244" s="9" t="s">
        <v>537</v>
      </c>
      <c r="G244" s="5" t="s">
        <v>980</v>
      </c>
      <c r="H244" s="5" t="s">
        <v>981</v>
      </c>
      <c r="I244" s="5" t="s">
        <v>87</v>
      </c>
      <c r="J244" s="6">
        <v>104379000</v>
      </c>
      <c r="K244" s="8" t="s">
        <v>2197</v>
      </c>
    </row>
    <row r="245" spans="1:11" ht="24.95" customHeight="1">
      <c r="A245" s="11" t="str">
        <f t="shared" si="4"/>
        <v>SEO-SSDIP-4618</v>
      </c>
      <c r="B245" s="5" t="s">
        <v>97</v>
      </c>
      <c r="C245" s="15">
        <v>23796833</v>
      </c>
      <c r="D245" s="9" t="s">
        <v>38</v>
      </c>
      <c r="E245" s="9" t="s">
        <v>38</v>
      </c>
      <c r="F245" s="9" t="s">
        <v>537</v>
      </c>
      <c r="G245" s="7" t="s">
        <v>982</v>
      </c>
      <c r="H245" s="7" t="s">
        <v>983</v>
      </c>
      <c r="I245" s="7" t="s">
        <v>87</v>
      </c>
      <c r="J245" s="16">
        <v>147408000</v>
      </c>
      <c r="K245" s="8" t="s">
        <v>2197</v>
      </c>
    </row>
    <row r="246" spans="1:11" ht="24.95" customHeight="1">
      <c r="A246" s="11" t="str">
        <f t="shared" si="4"/>
        <v>SEO-SSDIP-4624</v>
      </c>
      <c r="B246" s="5" t="s">
        <v>97</v>
      </c>
      <c r="C246" s="5">
        <v>23796834</v>
      </c>
      <c r="D246" s="9" t="s">
        <v>38</v>
      </c>
      <c r="E246" s="9" t="s">
        <v>38</v>
      </c>
      <c r="F246" s="9" t="s">
        <v>537</v>
      </c>
      <c r="G246" s="5" t="s">
        <v>984</v>
      </c>
      <c r="H246" s="5" t="s">
        <v>985</v>
      </c>
      <c r="I246" s="5" t="s">
        <v>87</v>
      </c>
      <c r="J246" s="6">
        <v>189997000</v>
      </c>
      <c r="K246" s="8" t="s">
        <v>2197</v>
      </c>
    </row>
    <row r="247" spans="1:11" ht="24.95" customHeight="1">
      <c r="A247" s="11" t="str">
        <f t="shared" si="4"/>
        <v>SEO-SSDIP-5504</v>
      </c>
      <c r="B247" s="5" t="s">
        <v>97</v>
      </c>
      <c r="C247" s="15">
        <v>23796835</v>
      </c>
      <c r="D247" s="9" t="s">
        <v>38</v>
      </c>
      <c r="E247" s="9" t="s">
        <v>38</v>
      </c>
      <c r="F247" s="9" t="s">
        <v>537</v>
      </c>
      <c r="G247" s="7" t="s">
        <v>986</v>
      </c>
      <c r="H247" s="7" t="s">
        <v>987</v>
      </c>
      <c r="I247" s="7" t="s">
        <v>87</v>
      </c>
      <c r="J247" s="16">
        <v>70732000</v>
      </c>
      <c r="K247" s="8" t="s">
        <v>2197</v>
      </c>
    </row>
    <row r="248" spans="1:11" ht="24.95" customHeight="1">
      <c r="A248" s="11" t="str">
        <f t="shared" si="4"/>
        <v>SEO-SSDIP-5512</v>
      </c>
      <c r="B248" s="5" t="s">
        <v>97</v>
      </c>
      <c r="C248" s="15">
        <v>23796836</v>
      </c>
      <c r="D248" s="9" t="s">
        <v>38</v>
      </c>
      <c r="E248" s="9" t="s">
        <v>38</v>
      </c>
      <c r="F248" s="9" t="s">
        <v>537</v>
      </c>
      <c r="G248" s="7" t="s">
        <v>988</v>
      </c>
      <c r="H248" s="7" t="s">
        <v>989</v>
      </c>
      <c r="I248" s="5" t="s">
        <v>87</v>
      </c>
      <c r="J248" s="16">
        <v>186125000</v>
      </c>
      <c r="K248" s="8" t="s">
        <v>2197</v>
      </c>
    </row>
    <row r="249" spans="1:11" ht="24.95" customHeight="1">
      <c r="A249" s="11" t="str">
        <f t="shared" si="4"/>
        <v>SEO-SSDIP-5518</v>
      </c>
      <c r="B249" s="5" t="s">
        <v>97</v>
      </c>
      <c r="C249" s="15">
        <v>23796837</v>
      </c>
      <c r="D249" s="9" t="s">
        <v>38</v>
      </c>
      <c r="E249" s="9" t="s">
        <v>38</v>
      </c>
      <c r="F249" s="9" t="s">
        <v>537</v>
      </c>
      <c r="G249" s="7" t="s">
        <v>990</v>
      </c>
      <c r="H249" s="7" t="s">
        <v>991</v>
      </c>
      <c r="I249" s="5" t="s">
        <v>87</v>
      </c>
      <c r="J249" s="16">
        <v>276220000</v>
      </c>
      <c r="K249" s="8" t="s">
        <v>2197</v>
      </c>
    </row>
    <row r="250" spans="1:11" ht="24.95" customHeight="1">
      <c r="A250" s="11" t="str">
        <f t="shared" si="4"/>
        <v>SEO-SSDIP-5524</v>
      </c>
      <c r="B250" s="5" t="s">
        <v>97</v>
      </c>
      <c r="C250" s="15">
        <v>23796838</v>
      </c>
      <c r="D250" s="9" t="s">
        <v>38</v>
      </c>
      <c r="E250" s="9" t="s">
        <v>38</v>
      </c>
      <c r="F250" s="9" t="s">
        <v>537</v>
      </c>
      <c r="G250" s="7" t="s">
        <v>992</v>
      </c>
      <c r="H250" s="7" t="s">
        <v>993</v>
      </c>
      <c r="I250" s="5" t="s">
        <v>87</v>
      </c>
      <c r="J250" s="16">
        <v>365818000</v>
      </c>
      <c r="K250" s="8" t="s">
        <v>2197</v>
      </c>
    </row>
    <row r="251" spans="1:11" ht="24.95" customHeight="1">
      <c r="A251" s="11" t="str">
        <f t="shared" si="4"/>
        <v>SEO-SSSAS-1012</v>
      </c>
      <c r="B251" s="5" t="s">
        <v>97</v>
      </c>
      <c r="C251" s="15">
        <v>23796883</v>
      </c>
      <c r="D251" s="9" t="s">
        <v>38</v>
      </c>
      <c r="E251" s="9" t="s">
        <v>38</v>
      </c>
      <c r="F251" s="9" t="s">
        <v>537</v>
      </c>
      <c r="G251" s="7" t="s">
        <v>994</v>
      </c>
      <c r="H251" s="7" t="s">
        <v>995</v>
      </c>
      <c r="I251" s="7" t="s">
        <v>87</v>
      </c>
      <c r="J251" s="16">
        <v>5616000</v>
      </c>
      <c r="K251" s="8" t="s">
        <v>2197</v>
      </c>
    </row>
    <row r="252" spans="1:11" ht="24.95" customHeight="1">
      <c r="A252" s="11" t="str">
        <f t="shared" ref="A252:A302" si="5">G252</f>
        <v>SEO-SSSAS-1060</v>
      </c>
      <c r="B252" s="5" t="s">
        <v>97</v>
      </c>
      <c r="C252" s="15">
        <v>23796885</v>
      </c>
      <c r="D252" s="9" t="s">
        <v>38</v>
      </c>
      <c r="E252" s="9" t="s">
        <v>38</v>
      </c>
      <c r="F252" s="9" t="s">
        <v>537</v>
      </c>
      <c r="G252" s="7" t="s">
        <v>996</v>
      </c>
      <c r="H252" s="7" t="s">
        <v>997</v>
      </c>
      <c r="I252" s="7" t="s">
        <v>87</v>
      </c>
      <c r="J252" s="16">
        <v>5625000</v>
      </c>
      <c r="K252" s="8" t="s">
        <v>2197</v>
      </c>
    </row>
    <row r="253" spans="1:11" ht="24.95" customHeight="1">
      <c r="A253" s="11" t="str">
        <f t="shared" si="5"/>
        <v>SEO-SSSAS-9512</v>
      </c>
      <c r="B253" s="5" t="s">
        <v>97</v>
      </c>
      <c r="C253" s="5">
        <v>23796881</v>
      </c>
      <c r="D253" s="9" t="s">
        <v>38</v>
      </c>
      <c r="E253" s="9" t="s">
        <v>38</v>
      </c>
      <c r="F253" s="9" t="s">
        <v>537</v>
      </c>
      <c r="G253" s="5" t="s">
        <v>998</v>
      </c>
      <c r="H253" s="5" t="s">
        <v>999</v>
      </c>
      <c r="I253" s="5" t="s">
        <v>87</v>
      </c>
      <c r="J253" s="6">
        <v>3617000</v>
      </c>
      <c r="K253" s="8" t="s">
        <v>2197</v>
      </c>
    </row>
    <row r="254" spans="1:11" ht="24.95" customHeight="1">
      <c r="A254" s="11" t="str">
        <f t="shared" si="5"/>
        <v>SEO-SSSAS-9560</v>
      </c>
      <c r="B254" s="5" t="s">
        <v>97</v>
      </c>
      <c r="C254" s="5">
        <v>23796884</v>
      </c>
      <c r="D254" s="9" t="s">
        <v>38</v>
      </c>
      <c r="E254" s="9" t="s">
        <v>38</v>
      </c>
      <c r="F254" s="9" t="s">
        <v>537</v>
      </c>
      <c r="G254" s="5" t="s">
        <v>1000</v>
      </c>
      <c r="H254" s="5" t="s">
        <v>1001</v>
      </c>
      <c r="I254" s="5" t="s">
        <v>87</v>
      </c>
      <c r="J254" s="6">
        <v>3649000</v>
      </c>
      <c r="K254" s="8" t="s">
        <v>2197</v>
      </c>
    </row>
    <row r="255" spans="1:11" ht="24.95" customHeight="1">
      <c r="A255" s="11" t="str">
        <f t="shared" si="5"/>
        <v>SEO-SSSR-2000</v>
      </c>
      <c r="B255" s="5" t="s">
        <v>97</v>
      </c>
      <c r="C255" s="15">
        <v>23776211</v>
      </c>
      <c r="D255" s="9" t="s">
        <v>38</v>
      </c>
      <c r="E255" s="9" t="s">
        <v>38</v>
      </c>
      <c r="F255" s="9" t="s">
        <v>537</v>
      </c>
      <c r="G255" s="7" t="s">
        <v>1002</v>
      </c>
      <c r="H255" s="7" t="s">
        <v>1003</v>
      </c>
      <c r="I255" s="7" t="s">
        <v>87</v>
      </c>
      <c r="J255" s="16">
        <v>149132000</v>
      </c>
      <c r="K255" s="8" t="s">
        <v>2197</v>
      </c>
    </row>
    <row r="256" spans="1:11" ht="24.95" customHeight="1">
      <c r="A256" s="11" t="str">
        <f t="shared" si="5"/>
        <v>SEO-SSSR-2000S</v>
      </c>
      <c r="B256" s="5" t="s">
        <v>97</v>
      </c>
      <c r="C256" s="15">
        <v>23776210</v>
      </c>
      <c r="D256" s="9" t="s">
        <v>38</v>
      </c>
      <c r="E256" s="9" t="s">
        <v>38</v>
      </c>
      <c r="F256" s="9" t="s">
        <v>537</v>
      </c>
      <c r="G256" s="7" t="s">
        <v>1004</v>
      </c>
      <c r="H256" s="7" t="s">
        <v>1005</v>
      </c>
      <c r="I256" s="5" t="s">
        <v>87</v>
      </c>
      <c r="J256" s="16">
        <v>128931000</v>
      </c>
      <c r="K256" s="8" t="s">
        <v>2197</v>
      </c>
    </row>
    <row r="257" spans="1:11" ht="24.95" customHeight="1">
      <c r="A257" s="11" t="str">
        <f t="shared" si="5"/>
        <v>SEO-SSSR-N2100</v>
      </c>
      <c r="B257" s="5" t="s">
        <v>97</v>
      </c>
      <c r="C257" s="15">
        <v>23776182</v>
      </c>
      <c r="D257" s="9" t="s">
        <v>38</v>
      </c>
      <c r="E257" s="9" t="s">
        <v>38</v>
      </c>
      <c r="F257" s="9" t="s">
        <v>537</v>
      </c>
      <c r="G257" s="7" t="s">
        <v>1006</v>
      </c>
      <c r="H257" s="7" t="s">
        <v>1007</v>
      </c>
      <c r="I257" s="5" t="s">
        <v>87</v>
      </c>
      <c r="J257" s="16">
        <v>56475000</v>
      </c>
      <c r="K257" s="8" t="s">
        <v>2197</v>
      </c>
    </row>
    <row r="258" spans="1:11" ht="24.95" customHeight="1">
      <c r="A258" s="11" t="str">
        <f t="shared" si="5"/>
        <v>SEO-SSSR-N2200</v>
      </c>
      <c r="B258" s="5" t="s">
        <v>97</v>
      </c>
      <c r="C258" s="15">
        <v>23776184</v>
      </c>
      <c r="D258" s="9" t="s">
        <v>38</v>
      </c>
      <c r="E258" s="9" t="s">
        <v>38</v>
      </c>
      <c r="F258" s="9" t="s">
        <v>537</v>
      </c>
      <c r="G258" s="7" t="s">
        <v>1008</v>
      </c>
      <c r="H258" s="7" t="s">
        <v>1009</v>
      </c>
      <c r="I258" s="5" t="s">
        <v>87</v>
      </c>
      <c r="J258" s="16">
        <v>101417000</v>
      </c>
      <c r="K258" s="8" t="s">
        <v>2197</v>
      </c>
    </row>
    <row r="259" spans="1:11" ht="24.95" customHeight="1">
      <c r="A259" s="11" t="str">
        <f t="shared" si="5"/>
        <v>SEO-SSSR-SG08</v>
      </c>
      <c r="B259" s="5" t="s">
        <v>97</v>
      </c>
      <c r="C259" s="5">
        <v>23776186</v>
      </c>
      <c r="D259" s="9" t="s">
        <v>38</v>
      </c>
      <c r="E259" s="9" t="s">
        <v>38</v>
      </c>
      <c r="F259" s="9" t="s">
        <v>537</v>
      </c>
      <c r="G259" s="5" t="s">
        <v>1010</v>
      </c>
      <c r="H259" s="5" t="s">
        <v>1011</v>
      </c>
      <c r="I259" s="5" t="s">
        <v>87</v>
      </c>
      <c r="J259" s="6">
        <v>15806000</v>
      </c>
      <c r="K259" s="8" t="s">
        <v>2197</v>
      </c>
    </row>
    <row r="260" spans="1:11" ht="24.95" customHeight="1">
      <c r="A260" s="11" t="str">
        <f t="shared" si="5"/>
        <v>SEO-SSSR-SG16</v>
      </c>
      <c r="B260" s="5" t="s">
        <v>97</v>
      </c>
      <c r="C260" s="5">
        <v>23776188</v>
      </c>
      <c r="D260" s="9" t="s">
        <v>38</v>
      </c>
      <c r="E260" s="9" t="s">
        <v>38</v>
      </c>
      <c r="F260" s="9" t="s">
        <v>537</v>
      </c>
      <c r="G260" s="5" t="s">
        <v>1012</v>
      </c>
      <c r="H260" s="5" t="s">
        <v>1013</v>
      </c>
      <c r="I260" s="5" t="s">
        <v>87</v>
      </c>
      <c r="J260" s="6">
        <v>21837000</v>
      </c>
      <c r="K260" s="8" t="s">
        <v>2197</v>
      </c>
    </row>
    <row r="261" spans="1:11" ht="24.95" customHeight="1">
      <c r="A261" s="11" t="str">
        <f t="shared" si="5"/>
        <v>SEO-SWSAS-5112</v>
      </c>
      <c r="B261" s="5" t="s">
        <v>97</v>
      </c>
      <c r="C261" s="5">
        <v>23796882</v>
      </c>
      <c r="D261" s="9" t="s">
        <v>38</v>
      </c>
      <c r="E261" s="9" t="s">
        <v>38</v>
      </c>
      <c r="F261" s="9" t="s">
        <v>537</v>
      </c>
      <c r="G261" s="5" t="s">
        <v>1022</v>
      </c>
      <c r="H261" s="5" t="s">
        <v>1023</v>
      </c>
      <c r="I261" s="5" t="s">
        <v>87</v>
      </c>
      <c r="J261" s="6">
        <v>5308000</v>
      </c>
      <c r="K261" s="8" t="s">
        <v>2197</v>
      </c>
    </row>
    <row r="262" spans="1:11" ht="24.95" customHeight="1">
      <c r="A262" s="11" t="str">
        <f t="shared" si="5"/>
        <v>SEO-SMNVR-N04</v>
      </c>
      <c r="B262" s="5" t="s">
        <v>97</v>
      </c>
      <c r="C262" s="5">
        <v>23839636</v>
      </c>
      <c r="D262" s="9" t="s">
        <v>38</v>
      </c>
      <c r="E262" s="9" t="s">
        <v>38</v>
      </c>
      <c r="F262" s="9" t="s">
        <v>537</v>
      </c>
      <c r="G262" s="5" t="s">
        <v>1210</v>
      </c>
      <c r="H262" s="5" t="s">
        <v>1298</v>
      </c>
      <c r="I262" s="5" t="s">
        <v>87</v>
      </c>
      <c r="J262" s="6">
        <v>4729000</v>
      </c>
      <c r="K262" s="8" t="s">
        <v>2197</v>
      </c>
    </row>
    <row r="263" spans="1:11" ht="24.95" customHeight="1">
      <c r="A263" s="11" t="str">
        <f t="shared" si="5"/>
        <v>SEO-SMNVR-N09</v>
      </c>
      <c r="B263" s="5" t="s">
        <v>97</v>
      </c>
      <c r="C263" s="5">
        <v>23839637</v>
      </c>
      <c r="D263" s="9" t="s">
        <v>38</v>
      </c>
      <c r="E263" s="9" t="s">
        <v>38</v>
      </c>
      <c r="F263" s="9" t="s">
        <v>537</v>
      </c>
      <c r="G263" s="5" t="s">
        <v>1211</v>
      </c>
      <c r="H263" s="5" t="s">
        <v>1299</v>
      </c>
      <c r="I263" s="5" t="s">
        <v>87</v>
      </c>
      <c r="J263" s="6">
        <v>6030000</v>
      </c>
      <c r="K263" s="8" t="s">
        <v>2197</v>
      </c>
    </row>
    <row r="264" spans="1:11" ht="24.95" customHeight="1">
      <c r="A264" s="11" t="str">
        <f t="shared" si="5"/>
        <v>SEO-SMNVR-N16</v>
      </c>
      <c r="B264" s="5" t="s">
        <v>97</v>
      </c>
      <c r="C264" s="5">
        <v>23839638</v>
      </c>
      <c r="D264" s="9" t="s">
        <v>38</v>
      </c>
      <c r="E264" s="9" t="s">
        <v>38</v>
      </c>
      <c r="F264" s="9" t="s">
        <v>537</v>
      </c>
      <c r="G264" s="5" t="s">
        <v>1212</v>
      </c>
      <c r="H264" s="5" t="s">
        <v>1300</v>
      </c>
      <c r="I264" s="5" t="s">
        <v>87</v>
      </c>
      <c r="J264" s="6">
        <v>9306000</v>
      </c>
      <c r="K264" s="8" t="s">
        <v>2197</v>
      </c>
    </row>
    <row r="265" spans="1:11" ht="24.95" customHeight="1">
      <c r="A265" s="11" t="str">
        <f t="shared" si="5"/>
        <v>SEO-SMNVR-N25</v>
      </c>
      <c r="B265" s="5" t="s">
        <v>97</v>
      </c>
      <c r="C265" s="5">
        <v>23839639</v>
      </c>
      <c r="D265" s="9" t="s">
        <v>38</v>
      </c>
      <c r="E265" s="9" t="s">
        <v>38</v>
      </c>
      <c r="F265" s="9" t="s">
        <v>537</v>
      </c>
      <c r="G265" s="5" t="s">
        <v>1213</v>
      </c>
      <c r="H265" s="5" t="s">
        <v>1301</v>
      </c>
      <c r="I265" s="5" t="s">
        <v>87</v>
      </c>
      <c r="J265" s="6">
        <v>17075000</v>
      </c>
      <c r="K265" s="8" t="s">
        <v>2197</v>
      </c>
    </row>
    <row r="266" spans="1:11" ht="24.95" customHeight="1">
      <c r="A266" s="11" t="str">
        <f t="shared" si="5"/>
        <v>SEO-SMNVR-N36</v>
      </c>
      <c r="B266" s="5" t="s">
        <v>97</v>
      </c>
      <c r="C266" s="5">
        <v>23839640</v>
      </c>
      <c r="D266" s="9" t="s">
        <v>38</v>
      </c>
      <c r="E266" s="9" t="s">
        <v>38</v>
      </c>
      <c r="F266" s="9" t="s">
        <v>537</v>
      </c>
      <c r="G266" s="5" t="s">
        <v>1214</v>
      </c>
      <c r="H266" s="5" t="s">
        <v>1302</v>
      </c>
      <c r="I266" s="5" t="s">
        <v>87</v>
      </c>
      <c r="J266" s="6">
        <v>18412000</v>
      </c>
      <c r="K266" s="8" t="s">
        <v>2197</v>
      </c>
    </row>
    <row r="267" spans="1:11" ht="24.95" customHeight="1">
      <c r="A267" s="11" t="str">
        <f t="shared" si="5"/>
        <v>SEO-SMCMS-S16</v>
      </c>
      <c r="B267" s="5" t="s">
        <v>97</v>
      </c>
      <c r="C267" s="5">
        <v>23839641</v>
      </c>
      <c r="D267" s="9" t="s">
        <v>38</v>
      </c>
      <c r="E267" s="9" t="s">
        <v>38</v>
      </c>
      <c r="F267" s="9" t="s">
        <v>537</v>
      </c>
      <c r="G267" s="5" t="s">
        <v>1215</v>
      </c>
      <c r="H267" s="5" t="s">
        <v>1303</v>
      </c>
      <c r="I267" s="5" t="s">
        <v>87</v>
      </c>
      <c r="J267" s="6">
        <v>3040000</v>
      </c>
      <c r="K267" s="8" t="s">
        <v>2197</v>
      </c>
    </row>
    <row r="268" spans="1:11" ht="24.95" customHeight="1">
      <c r="A268" s="11" t="str">
        <f t="shared" si="5"/>
        <v>SEO-HNB3P-01</v>
      </c>
      <c r="B268" s="5" t="s">
        <v>97</v>
      </c>
      <c r="C268" s="5">
        <v>23839642</v>
      </c>
      <c r="D268" s="9" t="s">
        <v>38</v>
      </c>
      <c r="E268" s="9" t="s">
        <v>38</v>
      </c>
      <c r="F268" s="9" t="s">
        <v>537</v>
      </c>
      <c r="G268" s="5" t="s">
        <v>1216</v>
      </c>
      <c r="H268" s="5" t="s">
        <v>1304</v>
      </c>
      <c r="I268" s="5" t="s">
        <v>87</v>
      </c>
      <c r="J268" s="6">
        <v>4960000</v>
      </c>
      <c r="K268" s="8" t="s">
        <v>2197</v>
      </c>
    </row>
    <row r="269" spans="1:11" ht="24.95" customHeight="1">
      <c r="A269" s="11" t="str">
        <f t="shared" si="5"/>
        <v>SEO-HNB3P-05</v>
      </c>
      <c r="B269" s="5" t="s">
        <v>97</v>
      </c>
      <c r="C269" s="5">
        <v>23839643</v>
      </c>
      <c r="D269" s="9" t="s">
        <v>38</v>
      </c>
      <c r="E269" s="9" t="s">
        <v>38</v>
      </c>
      <c r="F269" s="9" t="s">
        <v>537</v>
      </c>
      <c r="G269" s="5" t="s">
        <v>1217</v>
      </c>
      <c r="H269" s="5" t="s">
        <v>1305</v>
      </c>
      <c r="I269" s="5" t="s">
        <v>87</v>
      </c>
      <c r="J269" s="6">
        <v>18234000</v>
      </c>
      <c r="K269" s="8" t="s">
        <v>2197</v>
      </c>
    </row>
    <row r="270" spans="1:11" ht="24.95" customHeight="1">
      <c r="A270" s="11" t="str">
        <f t="shared" si="5"/>
        <v>SEO-HNB3P-10</v>
      </c>
      <c r="B270" s="5" t="s">
        <v>97</v>
      </c>
      <c r="C270" s="5">
        <v>23839644</v>
      </c>
      <c r="D270" s="9" t="s">
        <v>38</v>
      </c>
      <c r="E270" s="9" t="s">
        <v>38</v>
      </c>
      <c r="F270" s="9" t="s">
        <v>537</v>
      </c>
      <c r="G270" s="5" t="s">
        <v>1218</v>
      </c>
      <c r="H270" s="5" t="s">
        <v>1306</v>
      </c>
      <c r="I270" s="5" t="s">
        <v>87</v>
      </c>
      <c r="J270" s="6">
        <v>34759000</v>
      </c>
      <c r="K270" s="8" t="s">
        <v>2197</v>
      </c>
    </row>
    <row r="271" spans="1:11" ht="24.95" customHeight="1">
      <c r="A271" s="11" t="str">
        <f t="shared" si="5"/>
        <v>SEO-HNB3P-20</v>
      </c>
      <c r="B271" s="5" t="s">
        <v>97</v>
      </c>
      <c r="C271" s="5">
        <v>23839645</v>
      </c>
      <c r="D271" s="9" t="s">
        <v>38</v>
      </c>
      <c r="E271" s="9" t="s">
        <v>38</v>
      </c>
      <c r="F271" s="9" t="s">
        <v>537</v>
      </c>
      <c r="G271" s="5" t="s">
        <v>1219</v>
      </c>
      <c r="H271" s="5" t="s">
        <v>1307</v>
      </c>
      <c r="I271" s="5" t="s">
        <v>87</v>
      </c>
      <c r="J271" s="6">
        <v>67809000</v>
      </c>
      <c r="K271" s="8" t="s">
        <v>2197</v>
      </c>
    </row>
    <row r="272" spans="1:11" ht="24.95" customHeight="1">
      <c r="A272" s="11" t="str">
        <f t="shared" si="5"/>
        <v>SEO-HNB3P-30</v>
      </c>
      <c r="B272" s="5" t="s">
        <v>97</v>
      </c>
      <c r="C272" s="5">
        <v>23839646</v>
      </c>
      <c r="D272" s="9" t="s">
        <v>38</v>
      </c>
      <c r="E272" s="9" t="s">
        <v>38</v>
      </c>
      <c r="F272" s="9" t="s">
        <v>537</v>
      </c>
      <c r="G272" s="5" t="s">
        <v>1220</v>
      </c>
      <c r="H272" s="5" t="s">
        <v>1308</v>
      </c>
      <c r="I272" s="5" t="s">
        <v>87</v>
      </c>
      <c r="J272" s="6">
        <v>100859000</v>
      </c>
      <c r="K272" s="8" t="s">
        <v>2197</v>
      </c>
    </row>
    <row r="273" spans="1:11" ht="24.95" customHeight="1">
      <c r="A273" s="11" t="str">
        <f t="shared" si="5"/>
        <v>SEO-HNB5P-01</v>
      </c>
      <c r="B273" s="5" t="s">
        <v>97</v>
      </c>
      <c r="C273" s="5">
        <v>23839647</v>
      </c>
      <c r="D273" s="9" t="s">
        <v>38</v>
      </c>
      <c r="E273" s="9" t="s">
        <v>38</v>
      </c>
      <c r="F273" s="9" t="s">
        <v>537</v>
      </c>
      <c r="G273" s="5" t="s">
        <v>1221</v>
      </c>
      <c r="H273" s="5" t="s">
        <v>1309</v>
      </c>
      <c r="I273" s="5" t="s">
        <v>87</v>
      </c>
      <c r="J273" s="6">
        <v>5345000</v>
      </c>
      <c r="K273" s="8" t="s">
        <v>2197</v>
      </c>
    </row>
    <row r="274" spans="1:11" ht="24.95" customHeight="1">
      <c r="A274" s="11" t="str">
        <f t="shared" si="5"/>
        <v>SEO-HNB5P-05</v>
      </c>
      <c r="B274" s="5" t="s">
        <v>97</v>
      </c>
      <c r="C274" s="5">
        <v>23839648</v>
      </c>
      <c r="D274" s="9" t="s">
        <v>38</v>
      </c>
      <c r="E274" s="9" t="s">
        <v>38</v>
      </c>
      <c r="F274" s="9" t="s">
        <v>537</v>
      </c>
      <c r="G274" s="5" t="s">
        <v>1222</v>
      </c>
      <c r="H274" s="5" t="s">
        <v>1310</v>
      </c>
      <c r="I274" s="5" t="s">
        <v>87</v>
      </c>
      <c r="J274" s="6">
        <v>20161000</v>
      </c>
      <c r="K274" s="8" t="s">
        <v>2197</v>
      </c>
    </row>
    <row r="275" spans="1:11" ht="24.95" customHeight="1">
      <c r="A275" s="11" t="str">
        <f t="shared" si="5"/>
        <v>SEO-HNB5P-10</v>
      </c>
      <c r="B275" s="5" t="s">
        <v>97</v>
      </c>
      <c r="C275" s="5">
        <v>23839649</v>
      </c>
      <c r="D275" s="9" t="s">
        <v>38</v>
      </c>
      <c r="E275" s="9" t="s">
        <v>38</v>
      </c>
      <c r="F275" s="9" t="s">
        <v>537</v>
      </c>
      <c r="G275" s="5" t="s">
        <v>1223</v>
      </c>
      <c r="H275" s="5" t="s">
        <v>1311</v>
      </c>
      <c r="I275" s="5" t="s">
        <v>87</v>
      </c>
      <c r="J275" s="6">
        <v>38749000</v>
      </c>
      <c r="K275" s="8" t="s">
        <v>2197</v>
      </c>
    </row>
    <row r="276" spans="1:11" ht="24.95" customHeight="1">
      <c r="A276" s="11" t="str">
        <f t="shared" si="5"/>
        <v>SEO-HNB5P-20</v>
      </c>
      <c r="B276" s="5" t="s">
        <v>97</v>
      </c>
      <c r="C276" s="5">
        <v>23839650</v>
      </c>
      <c r="D276" s="9" t="s">
        <v>38</v>
      </c>
      <c r="E276" s="9" t="s">
        <v>38</v>
      </c>
      <c r="F276" s="9" t="s">
        <v>537</v>
      </c>
      <c r="G276" s="5" t="s">
        <v>1224</v>
      </c>
      <c r="H276" s="5" t="s">
        <v>1312</v>
      </c>
      <c r="I276" s="5" t="s">
        <v>87</v>
      </c>
      <c r="J276" s="6">
        <v>75653000</v>
      </c>
      <c r="K276" s="8" t="s">
        <v>2197</v>
      </c>
    </row>
    <row r="277" spans="1:11" ht="24.95" customHeight="1">
      <c r="A277" s="11" t="str">
        <f t="shared" si="5"/>
        <v>SEO-HNB5P-30</v>
      </c>
      <c r="B277" s="5" t="s">
        <v>97</v>
      </c>
      <c r="C277" s="5">
        <v>23839651</v>
      </c>
      <c r="D277" s="9" t="s">
        <v>38</v>
      </c>
      <c r="E277" s="9" t="s">
        <v>38</v>
      </c>
      <c r="F277" s="9" t="s">
        <v>537</v>
      </c>
      <c r="G277" s="5" t="s">
        <v>1225</v>
      </c>
      <c r="H277" s="5" t="s">
        <v>1313</v>
      </c>
      <c r="I277" s="5" t="s">
        <v>87</v>
      </c>
      <c r="J277" s="6">
        <v>112693000</v>
      </c>
      <c r="K277" s="8" t="s">
        <v>2197</v>
      </c>
    </row>
    <row r="278" spans="1:11" ht="24.95" customHeight="1">
      <c r="A278" s="11" t="str">
        <f t="shared" si="5"/>
        <v>SEO-HSB1-E200</v>
      </c>
      <c r="B278" s="5" t="s">
        <v>97</v>
      </c>
      <c r="C278" s="5">
        <v>23839652</v>
      </c>
      <c r="D278" s="9" t="s">
        <v>38</v>
      </c>
      <c r="E278" s="9" t="s">
        <v>38</v>
      </c>
      <c r="F278" s="9" t="s">
        <v>537</v>
      </c>
      <c r="G278" s="5" t="s">
        <v>1226</v>
      </c>
      <c r="H278" s="5" t="s">
        <v>1314</v>
      </c>
      <c r="I278" s="5" t="s">
        <v>87</v>
      </c>
      <c r="J278" s="6">
        <v>3859000</v>
      </c>
      <c r="K278" s="8" t="s">
        <v>2197</v>
      </c>
    </row>
    <row r="279" spans="1:11" ht="24.95" customHeight="1">
      <c r="A279" s="11" t="str">
        <f t="shared" si="5"/>
        <v>SEO-HSB5-E200</v>
      </c>
      <c r="B279" s="5" t="s">
        <v>97</v>
      </c>
      <c r="C279" s="5">
        <v>23839653</v>
      </c>
      <c r="D279" s="9" t="s">
        <v>38</v>
      </c>
      <c r="E279" s="9" t="s">
        <v>38</v>
      </c>
      <c r="F279" s="9" t="s">
        <v>537</v>
      </c>
      <c r="G279" s="5" t="s">
        <v>1227</v>
      </c>
      <c r="H279" s="5" t="s">
        <v>1315</v>
      </c>
      <c r="I279" s="5" t="s">
        <v>87</v>
      </c>
      <c r="J279" s="6">
        <v>13040000</v>
      </c>
      <c r="K279" s="8" t="s">
        <v>2197</v>
      </c>
    </row>
    <row r="280" spans="1:11" ht="24.95" customHeight="1">
      <c r="A280" s="11" t="str">
        <f t="shared" si="5"/>
        <v>SEO-HSB10-E200</v>
      </c>
      <c r="B280" s="5" t="s">
        <v>97</v>
      </c>
      <c r="C280" s="5">
        <v>23839654</v>
      </c>
      <c r="D280" s="9" t="s">
        <v>38</v>
      </c>
      <c r="E280" s="9" t="s">
        <v>38</v>
      </c>
      <c r="F280" s="9" t="s">
        <v>537</v>
      </c>
      <c r="G280" s="5" t="s">
        <v>1228</v>
      </c>
      <c r="H280" s="5" t="s">
        <v>1316</v>
      </c>
      <c r="I280" s="5" t="s">
        <v>87</v>
      </c>
      <c r="J280" s="6">
        <v>24516000</v>
      </c>
      <c r="K280" s="8" t="s">
        <v>2197</v>
      </c>
    </row>
    <row r="281" spans="1:11" ht="24.95" customHeight="1">
      <c r="A281" s="11" t="str">
        <f t="shared" si="5"/>
        <v>SEO-HSB20-E200</v>
      </c>
      <c r="B281" s="5" t="s">
        <v>97</v>
      </c>
      <c r="C281" s="5">
        <v>23839655</v>
      </c>
      <c r="D281" s="9" t="s">
        <v>38</v>
      </c>
      <c r="E281" s="9" t="s">
        <v>38</v>
      </c>
      <c r="F281" s="9" t="s">
        <v>537</v>
      </c>
      <c r="G281" s="5" t="s">
        <v>1229</v>
      </c>
      <c r="H281" s="5" t="s">
        <v>1317</v>
      </c>
      <c r="I281" s="5" t="s">
        <v>87</v>
      </c>
      <c r="J281" s="6">
        <v>47468000</v>
      </c>
      <c r="K281" s="8" t="s">
        <v>2197</v>
      </c>
    </row>
    <row r="282" spans="1:11" ht="24.95" customHeight="1">
      <c r="A282" s="11" t="str">
        <f t="shared" si="5"/>
        <v>SEO-HSB30-E200</v>
      </c>
      <c r="B282" s="5" t="s">
        <v>97</v>
      </c>
      <c r="C282" s="5">
        <v>23839656</v>
      </c>
      <c r="D282" s="9" t="s">
        <v>38</v>
      </c>
      <c r="E282" s="9" t="s">
        <v>38</v>
      </c>
      <c r="F282" s="9" t="s">
        <v>537</v>
      </c>
      <c r="G282" s="5" t="s">
        <v>1230</v>
      </c>
      <c r="H282" s="5" t="s">
        <v>1318</v>
      </c>
      <c r="I282" s="5" t="s">
        <v>87</v>
      </c>
      <c r="J282" s="6">
        <v>70419000</v>
      </c>
      <c r="K282" s="8" t="s">
        <v>2197</v>
      </c>
    </row>
    <row r="283" spans="1:11" ht="24.95" customHeight="1">
      <c r="A283" s="11" t="str">
        <f t="shared" si="5"/>
        <v>SEO-HSB40-E200</v>
      </c>
      <c r="B283" s="5" t="s">
        <v>97</v>
      </c>
      <c r="C283" s="5">
        <v>23839657</v>
      </c>
      <c r="D283" s="9" t="s">
        <v>38</v>
      </c>
      <c r="E283" s="9" t="s">
        <v>38</v>
      </c>
      <c r="F283" s="9" t="s">
        <v>537</v>
      </c>
      <c r="G283" s="5" t="s">
        <v>1231</v>
      </c>
      <c r="H283" s="5" t="s">
        <v>1319</v>
      </c>
      <c r="I283" s="5" t="s">
        <v>87</v>
      </c>
      <c r="J283" s="6">
        <v>93372000</v>
      </c>
      <c r="K283" s="8" t="s">
        <v>2197</v>
      </c>
    </row>
    <row r="284" spans="1:11" ht="24.95" customHeight="1">
      <c r="A284" s="11" t="str">
        <f t="shared" si="5"/>
        <v>SEO-HSB50-E200</v>
      </c>
      <c r="B284" s="5" t="s">
        <v>97</v>
      </c>
      <c r="C284" s="5">
        <v>23839658</v>
      </c>
      <c r="D284" s="9" t="s">
        <v>38</v>
      </c>
      <c r="E284" s="9" t="s">
        <v>38</v>
      </c>
      <c r="F284" s="9" t="s">
        <v>537</v>
      </c>
      <c r="G284" s="5" t="s">
        <v>1232</v>
      </c>
      <c r="H284" s="5" t="s">
        <v>1320</v>
      </c>
      <c r="I284" s="5" t="s">
        <v>87</v>
      </c>
      <c r="J284" s="6">
        <v>116323000</v>
      </c>
      <c r="K284" s="8" t="s">
        <v>2197</v>
      </c>
    </row>
    <row r="285" spans="1:11" ht="24.95" customHeight="1">
      <c r="A285" s="11" t="str">
        <f t="shared" si="5"/>
        <v>SEO-SSSR-N4614</v>
      </c>
      <c r="B285" s="5" t="s">
        <v>97</v>
      </c>
      <c r="C285" s="5">
        <v>23839659</v>
      </c>
      <c r="D285" s="9" t="s">
        <v>38</v>
      </c>
      <c r="E285" s="9" t="s">
        <v>38</v>
      </c>
      <c r="F285" s="9" t="s">
        <v>537</v>
      </c>
      <c r="G285" s="5" t="s">
        <v>1233</v>
      </c>
      <c r="H285" s="5" t="s">
        <v>1321</v>
      </c>
      <c r="I285" s="5" t="s">
        <v>87</v>
      </c>
      <c r="J285" s="6">
        <v>28413000</v>
      </c>
      <c r="K285" s="8" t="s">
        <v>2197</v>
      </c>
    </row>
    <row r="286" spans="1:11" ht="24.95" customHeight="1">
      <c r="A286" s="11" t="str">
        <f t="shared" si="5"/>
        <v>SEO-SSOP-LO01</v>
      </c>
      <c r="B286" s="5" t="s">
        <v>97</v>
      </c>
      <c r="C286" s="5">
        <v>23839660</v>
      </c>
      <c r="D286" s="9" t="s">
        <v>38</v>
      </c>
      <c r="E286" s="9" t="s">
        <v>38</v>
      </c>
      <c r="F286" s="9" t="s">
        <v>537</v>
      </c>
      <c r="G286" s="5" t="s">
        <v>1234</v>
      </c>
      <c r="H286" s="5" t="s">
        <v>1322</v>
      </c>
      <c r="I286" s="5" t="s">
        <v>87</v>
      </c>
      <c r="J286" s="6">
        <v>1538000</v>
      </c>
      <c r="K286" s="8" t="s">
        <v>2197</v>
      </c>
    </row>
    <row r="287" spans="1:11" ht="24.95" customHeight="1">
      <c r="A287" s="11" t="str">
        <f t="shared" si="5"/>
        <v>SEO-SSOP-CEN01</v>
      </c>
      <c r="B287" s="5" t="s">
        <v>97</v>
      </c>
      <c r="C287" s="5">
        <v>23839661</v>
      </c>
      <c r="D287" s="9" t="s">
        <v>38</v>
      </c>
      <c r="E287" s="9" t="s">
        <v>38</v>
      </c>
      <c r="F287" s="9" t="s">
        <v>537</v>
      </c>
      <c r="G287" s="5" t="s">
        <v>1235</v>
      </c>
      <c r="H287" s="5" t="s">
        <v>1323</v>
      </c>
      <c r="I287" s="5" t="s">
        <v>87</v>
      </c>
      <c r="J287" s="6">
        <v>4685000</v>
      </c>
      <c r="K287" s="8" t="s">
        <v>2197</v>
      </c>
    </row>
    <row r="288" spans="1:11" ht="24.95" customHeight="1">
      <c r="A288" s="11" t="str">
        <f t="shared" si="5"/>
        <v>SEO-HNBP-A01</v>
      </c>
      <c r="B288" s="5" t="s">
        <v>97</v>
      </c>
      <c r="C288" s="5">
        <v>23839662</v>
      </c>
      <c r="D288" s="9" t="s">
        <v>38</v>
      </c>
      <c r="E288" s="9" t="s">
        <v>38</v>
      </c>
      <c r="F288" s="9" t="s">
        <v>537</v>
      </c>
      <c r="G288" s="5" t="s">
        <v>1236</v>
      </c>
      <c r="H288" s="5" t="s">
        <v>1324</v>
      </c>
      <c r="I288" s="5" t="s">
        <v>87</v>
      </c>
      <c r="J288" s="6">
        <v>4795000</v>
      </c>
      <c r="K288" s="8" t="s">
        <v>2197</v>
      </c>
    </row>
    <row r="289" spans="1:11" ht="24.95" customHeight="1">
      <c r="A289" s="11" t="str">
        <f t="shared" si="5"/>
        <v>SEO-SPSG-01</v>
      </c>
      <c r="B289" s="5" t="s">
        <v>97</v>
      </c>
      <c r="C289" s="5">
        <v>23839663</v>
      </c>
      <c r="D289" s="9" t="s">
        <v>38</v>
      </c>
      <c r="E289" s="9" t="s">
        <v>38</v>
      </c>
      <c r="F289" s="9" t="s">
        <v>537</v>
      </c>
      <c r="G289" s="5" t="s">
        <v>1237</v>
      </c>
      <c r="H289" s="5" t="s">
        <v>1325</v>
      </c>
      <c r="I289" s="5" t="s">
        <v>87</v>
      </c>
      <c r="J289" s="6">
        <v>1017000</v>
      </c>
      <c r="K289" s="8" t="s">
        <v>2197</v>
      </c>
    </row>
    <row r="290" spans="1:11" ht="24.95" customHeight="1">
      <c r="A290" s="11" t="str">
        <f t="shared" si="5"/>
        <v>SEO-SPSGB-01</v>
      </c>
      <c r="B290" s="5" t="s">
        <v>97</v>
      </c>
      <c r="C290" s="5">
        <v>23839664</v>
      </c>
      <c r="D290" s="9" t="s">
        <v>38</v>
      </c>
      <c r="E290" s="9" t="s">
        <v>38</v>
      </c>
      <c r="F290" s="9" t="s">
        <v>537</v>
      </c>
      <c r="G290" s="5" t="s">
        <v>1238</v>
      </c>
      <c r="H290" s="5" t="s">
        <v>1326</v>
      </c>
      <c r="I290" s="5" t="s">
        <v>87</v>
      </c>
      <c r="J290" s="6">
        <v>1674000</v>
      </c>
      <c r="K290" s="8" t="s">
        <v>2197</v>
      </c>
    </row>
    <row r="291" spans="1:11" ht="24.95" customHeight="1">
      <c r="A291" s="11" t="str">
        <f t="shared" si="5"/>
        <v>SEO-HRWB-01</v>
      </c>
      <c r="B291" s="5" t="s">
        <v>97</v>
      </c>
      <c r="C291" s="5">
        <v>23839665</v>
      </c>
      <c r="D291" s="9" t="s">
        <v>38</v>
      </c>
      <c r="E291" s="9" t="s">
        <v>38</v>
      </c>
      <c r="F291" s="9" t="s">
        <v>537</v>
      </c>
      <c r="G291" s="5" t="s">
        <v>1239</v>
      </c>
      <c r="H291" s="5" t="s">
        <v>1327</v>
      </c>
      <c r="I291" s="5" t="s">
        <v>87</v>
      </c>
      <c r="J291" s="6">
        <v>3747000</v>
      </c>
      <c r="K291" s="8" t="s">
        <v>2197</v>
      </c>
    </row>
    <row r="292" spans="1:11" ht="24.95" customHeight="1">
      <c r="A292" s="11" t="str">
        <f t="shared" si="5"/>
        <v>SEO-SSBP84-SD601</v>
      </c>
      <c r="B292" s="5" t="s">
        <v>97</v>
      </c>
      <c r="C292" s="5">
        <v>23839666</v>
      </c>
      <c r="D292" s="9" t="s">
        <v>38</v>
      </c>
      <c r="E292" s="9" t="s">
        <v>38</v>
      </c>
      <c r="F292" s="9" t="s">
        <v>537</v>
      </c>
      <c r="G292" s="5" t="s">
        <v>1240</v>
      </c>
      <c r="H292" s="5" t="s">
        <v>1328</v>
      </c>
      <c r="I292" s="5" t="s">
        <v>87</v>
      </c>
      <c r="J292" s="6">
        <v>29607000</v>
      </c>
      <c r="K292" s="8" t="s">
        <v>2197</v>
      </c>
    </row>
    <row r="293" spans="1:11" ht="24.95" customHeight="1">
      <c r="A293" s="11" t="str">
        <f t="shared" si="5"/>
        <v>SEO-SSBP86-SD601</v>
      </c>
      <c r="B293" s="5" t="s">
        <v>97</v>
      </c>
      <c r="C293" s="5">
        <v>23839667</v>
      </c>
      <c r="D293" s="9" t="s">
        <v>38</v>
      </c>
      <c r="E293" s="9" t="s">
        <v>38</v>
      </c>
      <c r="F293" s="9" t="s">
        <v>537</v>
      </c>
      <c r="G293" s="5" t="s">
        <v>1241</v>
      </c>
      <c r="H293" s="5" t="s">
        <v>1329</v>
      </c>
      <c r="I293" s="5" t="s">
        <v>87</v>
      </c>
      <c r="J293" s="6">
        <v>29655000</v>
      </c>
      <c r="K293" s="8" t="s">
        <v>2197</v>
      </c>
    </row>
    <row r="294" spans="1:11" ht="24.95" customHeight="1">
      <c r="A294" s="11" t="str">
        <f t="shared" si="5"/>
        <v>SEO-SSBP88-SD601</v>
      </c>
      <c r="B294" s="5" t="s">
        <v>97</v>
      </c>
      <c r="C294" s="5">
        <v>23839668</v>
      </c>
      <c r="D294" s="9" t="s">
        <v>38</v>
      </c>
      <c r="E294" s="9" t="s">
        <v>38</v>
      </c>
      <c r="F294" s="9" t="s">
        <v>537</v>
      </c>
      <c r="G294" s="5" t="s">
        <v>1242</v>
      </c>
      <c r="H294" s="5" t="s">
        <v>1330</v>
      </c>
      <c r="I294" s="5" t="s">
        <v>87</v>
      </c>
      <c r="J294" s="6">
        <v>29934000</v>
      </c>
      <c r="K294" s="8" t="s">
        <v>2197</v>
      </c>
    </row>
    <row r="295" spans="1:11" ht="24.95" customHeight="1">
      <c r="A295" s="11" t="str">
        <f t="shared" si="5"/>
        <v>SEO-SSBP1224-SD602</v>
      </c>
      <c r="B295" s="5" t="s">
        <v>97</v>
      </c>
      <c r="C295" s="5">
        <v>23839669</v>
      </c>
      <c r="D295" s="9" t="s">
        <v>38</v>
      </c>
      <c r="E295" s="9" t="s">
        <v>38</v>
      </c>
      <c r="F295" s="9" t="s">
        <v>537</v>
      </c>
      <c r="G295" s="5" t="s">
        <v>1243</v>
      </c>
      <c r="H295" s="5" t="s">
        <v>1331</v>
      </c>
      <c r="I295" s="5" t="s">
        <v>87</v>
      </c>
      <c r="J295" s="6">
        <v>35731000</v>
      </c>
      <c r="K295" s="8" t="s">
        <v>2197</v>
      </c>
    </row>
    <row r="296" spans="1:11" ht="24.95" customHeight="1">
      <c r="A296" s="11" t="str">
        <f t="shared" si="5"/>
        <v>SEO-SSBP1228-SD602</v>
      </c>
      <c r="B296" s="5" t="s">
        <v>97</v>
      </c>
      <c r="C296" s="5">
        <v>23839670</v>
      </c>
      <c r="D296" s="9" t="s">
        <v>38</v>
      </c>
      <c r="E296" s="9" t="s">
        <v>38</v>
      </c>
      <c r="F296" s="9" t="s">
        <v>537</v>
      </c>
      <c r="G296" s="5" t="s">
        <v>1244</v>
      </c>
      <c r="H296" s="5" t="s">
        <v>1332</v>
      </c>
      <c r="I296" s="5" t="s">
        <v>87</v>
      </c>
      <c r="J296" s="6">
        <v>36118000</v>
      </c>
      <c r="K296" s="8" t="s">
        <v>2197</v>
      </c>
    </row>
    <row r="297" spans="1:11" ht="24.95" customHeight="1">
      <c r="A297" s="11" t="str">
        <f t="shared" si="5"/>
        <v>SEO-SSBP1244-SD602</v>
      </c>
      <c r="B297" s="5" t="s">
        <v>97</v>
      </c>
      <c r="C297" s="5">
        <v>23839671</v>
      </c>
      <c r="D297" s="9" t="s">
        <v>38</v>
      </c>
      <c r="E297" s="9" t="s">
        <v>38</v>
      </c>
      <c r="F297" s="9" t="s">
        <v>537</v>
      </c>
      <c r="G297" s="5" t="s">
        <v>1245</v>
      </c>
      <c r="H297" s="5" t="s">
        <v>1333</v>
      </c>
      <c r="I297" s="5" t="s">
        <v>87</v>
      </c>
      <c r="J297" s="6">
        <v>35830000</v>
      </c>
      <c r="K297" s="8" t="s">
        <v>2197</v>
      </c>
    </row>
    <row r="298" spans="1:11" ht="24.95" customHeight="1">
      <c r="A298" s="11" t="str">
        <f t="shared" si="5"/>
        <v>SEO-SSBP1248-SD602</v>
      </c>
      <c r="B298" s="5" t="s">
        <v>97</v>
      </c>
      <c r="C298" s="5">
        <v>23839672</v>
      </c>
      <c r="D298" s="9" t="s">
        <v>38</v>
      </c>
      <c r="E298" s="9" t="s">
        <v>38</v>
      </c>
      <c r="F298" s="9" t="s">
        <v>537</v>
      </c>
      <c r="G298" s="5" t="s">
        <v>1246</v>
      </c>
      <c r="H298" s="5" t="s">
        <v>1334</v>
      </c>
      <c r="I298" s="5" t="s">
        <v>87</v>
      </c>
      <c r="J298" s="6">
        <v>36250000</v>
      </c>
      <c r="K298" s="8" t="s">
        <v>2197</v>
      </c>
    </row>
    <row r="299" spans="1:11" ht="24.95" customHeight="1">
      <c r="A299" s="11" t="str">
        <f t="shared" si="5"/>
        <v>SEO-SHSCE-H180</v>
      </c>
      <c r="B299" s="5" t="s">
        <v>97</v>
      </c>
      <c r="C299" s="5">
        <v>23839673</v>
      </c>
      <c r="D299" s="9" t="s">
        <v>38</v>
      </c>
      <c r="E299" s="9" t="s">
        <v>38</v>
      </c>
      <c r="F299" s="9" t="s">
        <v>537</v>
      </c>
      <c r="G299" s="5" t="s">
        <v>1247</v>
      </c>
      <c r="H299" s="5" t="s">
        <v>1335</v>
      </c>
      <c r="I299" s="5" t="s">
        <v>87</v>
      </c>
      <c r="J299" s="6">
        <v>120395000</v>
      </c>
      <c r="K299" s="8" t="s">
        <v>2197</v>
      </c>
    </row>
    <row r="300" spans="1:11" ht="24.95" customHeight="1">
      <c r="A300" s="11" t="str">
        <f t="shared" si="5"/>
        <v>SEO-SHSCE-H240</v>
      </c>
      <c r="B300" s="5" t="s">
        <v>97</v>
      </c>
      <c r="C300" s="5">
        <v>23839674</v>
      </c>
      <c r="D300" s="9" t="s">
        <v>38</v>
      </c>
      <c r="E300" s="9" t="s">
        <v>38</v>
      </c>
      <c r="F300" s="9" t="s">
        <v>537</v>
      </c>
      <c r="G300" s="5" t="s">
        <v>1248</v>
      </c>
      <c r="H300" s="5" t="s">
        <v>1336</v>
      </c>
      <c r="I300" s="5" t="s">
        <v>87</v>
      </c>
      <c r="J300" s="6">
        <v>144186000</v>
      </c>
      <c r="K300" s="8" t="s">
        <v>2197</v>
      </c>
    </row>
    <row r="301" spans="1:11" ht="24.95" customHeight="1">
      <c r="A301" s="11" t="str">
        <f t="shared" si="5"/>
        <v>SEO-SHSCE-H360</v>
      </c>
      <c r="B301" s="5" t="s">
        <v>97</v>
      </c>
      <c r="C301" s="5">
        <v>23839675</v>
      </c>
      <c r="D301" s="9" t="s">
        <v>38</v>
      </c>
      <c r="E301" s="9" t="s">
        <v>38</v>
      </c>
      <c r="F301" s="9" t="s">
        <v>537</v>
      </c>
      <c r="G301" s="5" t="s">
        <v>1249</v>
      </c>
      <c r="H301" s="5" t="s">
        <v>1337</v>
      </c>
      <c r="I301" s="5" t="s">
        <v>87</v>
      </c>
      <c r="J301" s="6">
        <v>187960000</v>
      </c>
      <c r="K301" s="8" t="s">
        <v>2197</v>
      </c>
    </row>
    <row r="302" spans="1:11" ht="24.95" customHeight="1">
      <c r="A302" s="11" t="str">
        <f t="shared" si="5"/>
        <v>SEO-SHSE-H60</v>
      </c>
      <c r="B302" s="5" t="s">
        <v>97</v>
      </c>
      <c r="C302" s="5">
        <v>23839676</v>
      </c>
      <c r="D302" s="9" t="s">
        <v>38</v>
      </c>
      <c r="E302" s="9" t="s">
        <v>38</v>
      </c>
      <c r="F302" s="9" t="s">
        <v>537</v>
      </c>
      <c r="G302" s="5" t="s">
        <v>1250</v>
      </c>
      <c r="H302" s="5" t="s">
        <v>1338</v>
      </c>
      <c r="I302" s="5" t="s">
        <v>87</v>
      </c>
      <c r="J302" s="6">
        <v>44892000</v>
      </c>
      <c r="K302" s="8" t="s">
        <v>2197</v>
      </c>
    </row>
    <row r="303" spans="1:11" ht="24.95" customHeight="1">
      <c r="A303" s="11" t="str">
        <f t="shared" ref="A303:A363" si="6">G303</f>
        <v>SEO-SHSE-H120</v>
      </c>
      <c r="B303" s="5" t="s">
        <v>97</v>
      </c>
      <c r="C303" s="5">
        <v>23839677</v>
      </c>
      <c r="D303" s="9" t="s">
        <v>38</v>
      </c>
      <c r="E303" s="9" t="s">
        <v>38</v>
      </c>
      <c r="F303" s="9" t="s">
        <v>537</v>
      </c>
      <c r="G303" s="5" t="s">
        <v>1251</v>
      </c>
      <c r="H303" s="5" t="s">
        <v>1339</v>
      </c>
      <c r="I303" s="5" t="s">
        <v>87</v>
      </c>
      <c r="J303" s="6">
        <v>72013000</v>
      </c>
      <c r="K303" s="8" t="s">
        <v>2197</v>
      </c>
    </row>
    <row r="304" spans="1:11" ht="24.95" customHeight="1">
      <c r="A304" s="11" t="str">
        <f t="shared" si="6"/>
        <v>SEO-SHSE-H180</v>
      </c>
      <c r="B304" s="5" t="s">
        <v>97</v>
      </c>
      <c r="C304" s="5">
        <v>23839678</v>
      </c>
      <c r="D304" s="9" t="s">
        <v>38</v>
      </c>
      <c r="E304" s="9" t="s">
        <v>38</v>
      </c>
      <c r="F304" s="9" t="s">
        <v>537</v>
      </c>
      <c r="G304" s="5" t="s">
        <v>1252</v>
      </c>
      <c r="H304" s="5" t="s">
        <v>1340</v>
      </c>
      <c r="I304" s="5" t="s">
        <v>87</v>
      </c>
      <c r="J304" s="6">
        <v>97707000</v>
      </c>
      <c r="K304" s="8" t="s">
        <v>2197</v>
      </c>
    </row>
    <row r="305" spans="1:11" ht="24.95" customHeight="1">
      <c r="A305" s="11" t="str">
        <f t="shared" si="6"/>
        <v>SEO-SHSE-H240</v>
      </c>
      <c r="B305" s="5" t="s">
        <v>97</v>
      </c>
      <c r="C305" s="5">
        <v>23839679</v>
      </c>
      <c r="D305" s="9" t="s">
        <v>38</v>
      </c>
      <c r="E305" s="9" t="s">
        <v>38</v>
      </c>
      <c r="F305" s="9" t="s">
        <v>537</v>
      </c>
      <c r="G305" s="5" t="s">
        <v>1253</v>
      </c>
      <c r="H305" s="5" t="s">
        <v>1341</v>
      </c>
      <c r="I305" s="5" t="s">
        <v>87</v>
      </c>
      <c r="J305" s="6">
        <v>121497000</v>
      </c>
      <c r="K305" s="8" t="s">
        <v>2197</v>
      </c>
    </row>
    <row r="306" spans="1:11" ht="24.95" customHeight="1">
      <c r="A306" s="11" t="str">
        <f t="shared" si="6"/>
        <v>SEO-SHSE-H300</v>
      </c>
      <c r="B306" s="5" t="s">
        <v>97</v>
      </c>
      <c r="C306" s="5">
        <v>23839680</v>
      </c>
      <c r="D306" s="9" t="s">
        <v>38</v>
      </c>
      <c r="E306" s="9" t="s">
        <v>38</v>
      </c>
      <c r="F306" s="9" t="s">
        <v>537</v>
      </c>
      <c r="G306" s="5" t="s">
        <v>1254</v>
      </c>
      <c r="H306" s="5" t="s">
        <v>1342</v>
      </c>
      <c r="I306" s="5" t="s">
        <v>87</v>
      </c>
      <c r="J306" s="6">
        <v>143859000</v>
      </c>
      <c r="K306" s="8" t="s">
        <v>2197</v>
      </c>
    </row>
    <row r="307" spans="1:11" ht="24.95" customHeight="1">
      <c r="A307" s="11" t="str">
        <f t="shared" si="6"/>
        <v>SEO-HSE-H300</v>
      </c>
      <c r="B307" s="5" t="s">
        <v>97</v>
      </c>
      <c r="C307" s="5">
        <v>23839681</v>
      </c>
      <c r="D307" s="9" t="s">
        <v>38</v>
      </c>
      <c r="E307" s="9" t="s">
        <v>38</v>
      </c>
      <c r="F307" s="9" t="s">
        <v>537</v>
      </c>
      <c r="G307" s="5" t="s">
        <v>1255</v>
      </c>
      <c r="H307" s="5" t="s">
        <v>1343</v>
      </c>
      <c r="I307" s="5" t="s">
        <v>87</v>
      </c>
      <c r="J307" s="6">
        <v>7610000</v>
      </c>
      <c r="K307" s="8" t="s">
        <v>2197</v>
      </c>
    </row>
    <row r="308" spans="1:11" ht="24.95" customHeight="1">
      <c r="A308" s="11" t="str">
        <f t="shared" si="6"/>
        <v>SEO-HPSR-V52000</v>
      </c>
      <c r="B308" s="5" t="s">
        <v>97</v>
      </c>
      <c r="C308" s="5">
        <v>23866839</v>
      </c>
      <c r="D308" s="9" t="s">
        <v>38</v>
      </c>
      <c r="E308" s="9" t="s">
        <v>38</v>
      </c>
      <c r="F308" s="9" t="s">
        <v>537</v>
      </c>
      <c r="G308" s="5" t="s">
        <v>1256</v>
      </c>
      <c r="H308" s="5" t="s">
        <v>1344</v>
      </c>
      <c r="I308" s="5" t="s">
        <v>87</v>
      </c>
      <c r="J308" s="6">
        <v>53793000</v>
      </c>
      <c r="K308" s="8" t="s">
        <v>2197</v>
      </c>
    </row>
    <row r="309" spans="1:11" ht="24.95" customHeight="1">
      <c r="A309" s="11" t="str">
        <f t="shared" si="6"/>
        <v>SEO-HNP15BR-05</v>
      </c>
      <c r="B309" s="5" t="s">
        <v>97</v>
      </c>
      <c r="C309" s="5">
        <v>23885618</v>
      </c>
      <c r="D309" s="9" t="s">
        <v>38</v>
      </c>
      <c r="E309" s="9" t="s">
        <v>38</v>
      </c>
      <c r="F309" s="9" t="s">
        <v>537</v>
      </c>
      <c r="G309" s="5" t="s">
        <v>1257</v>
      </c>
      <c r="H309" s="5" t="s">
        <v>1345</v>
      </c>
      <c r="I309" s="5" t="s">
        <v>87</v>
      </c>
      <c r="J309" s="6">
        <v>15137000</v>
      </c>
      <c r="K309" s="8" t="s">
        <v>2197</v>
      </c>
    </row>
    <row r="310" spans="1:11" ht="24.95" customHeight="1">
      <c r="A310" s="11" t="str">
        <f t="shared" si="6"/>
        <v>SEO-HNP15BR-10</v>
      </c>
      <c r="B310" s="5" t="s">
        <v>97</v>
      </c>
      <c r="C310" s="5">
        <v>23885619</v>
      </c>
      <c r="D310" s="9" t="s">
        <v>38</v>
      </c>
      <c r="E310" s="9" t="s">
        <v>38</v>
      </c>
      <c r="F310" s="9" t="s">
        <v>537</v>
      </c>
      <c r="G310" s="5" t="s">
        <v>1258</v>
      </c>
      <c r="H310" s="5" t="s">
        <v>1346</v>
      </c>
      <c r="I310" s="5" t="s">
        <v>87</v>
      </c>
      <c r="J310" s="6">
        <v>28565000</v>
      </c>
      <c r="K310" s="8" t="s">
        <v>2197</v>
      </c>
    </row>
    <row r="311" spans="1:11" ht="24.95" customHeight="1">
      <c r="A311" s="11" t="str">
        <f t="shared" si="6"/>
        <v>SEO-HNP15BR-20</v>
      </c>
      <c r="B311" s="5" t="s">
        <v>97</v>
      </c>
      <c r="C311" s="5">
        <v>23885620</v>
      </c>
      <c r="D311" s="9" t="s">
        <v>38</v>
      </c>
      <c r="E311" s="9" t="s">
        <v>38</v>
      </c>
      <c r="F311" s="9" t="s">
        <v>537</v>
      </c>
      <c r="G311" s="5" t="s">
        <v>1259</v>
      </c>
      <c r="H311" s="5" t="s">
        <v>1347</v>
      </c>
      <c r="I311" s="5" t="s">
        <v>87</v>
      </c>
      <c r="J311" s="6">
        <v>55558000</v>
      </c>
      <c r="K311" s="8" t="s">
        <v>2197</v>
      </c>
    </row>
    <row r="312" spans="1:11" ht="24.95" customHeight="1">
      <c r="A312" s="11" t="str">
        <f t="shared" si="6"/>
        <v>SEO-HNP16BR-05</v>
      </c>
      <c r="B312" s="5" t="s">
        <v>97</v>
      </c>
      <c r="C312" s="5">
        <v>23885621</v>
      </c>
      <c r="D312" s="9" t="s">
        <v>38</v>
      </c>
      <c r="E312" s="9" t="s">
        <v>38</v>
      </c>
      <c r="F312" s="9" t="s">
        <v>537</v>
      </c>
      <c r="G312" s="5" t="s">
        <v>1260</v>
      </c>
      <c r="H312" s="5" t="s">
        <v>1348</v>
      </c>
      <c r="I312" s="5" t="s">
        <v>87</v>
      </c>
      <c r="J312" s="6">
        <v>18468000</v>
      </c>
      <c r="K312" s="8" t="s">
        <v>2197</v>
      </c>
    </row>
    <row r="313" spans="1:11" ht="24.95" customHeight="1">
      <c r="A313" s="11" t="str">
        <f t="shared" si="6"/>
        <v>SEO-HNP16BR-10</v>
      </c>
      <c r="B313" s="5" t="s">
        <v>97</v>
      </c>
      <c r="C313" s="5">
        <v>23885622</v>
      </c>
      <c r="D313" s="9" t="s">
        <v>38</v>
      </c>
      <c r="E313" s="9" t="s">
        <v>38</v>
      </c>
      <c r="F313" s="9" t="s">
        <v>537</v>
      </c>
      <c r="G313" s="5" t="s">
        <v>1261</v>
      </c>
      <c r="H313" s="5" t="s">
        <v>1349</v>
      </c>
      <c r="I313" s="5" t="s">
        <v>87</v>
      </c>
      <c r="J313" s="6">
        <v>35227000</v>
      </c>
      <c r="K313" s="8" t="s">
        <v>2197</v>
      </c>
    </row>
    <row r="314" spans="1:11" ht="24.95" customHeight="1">
      <c r="A314" s="11" t="str">
        <f t="shared" si="6"/>
        <v>SEO-HNP21BR-01</v>
      </c>
      <c r="B314" s="5" t="s">
        <v>97</v>
      </c>
      <c r="C314" s="5">
        <v>23885623</v>
      </c>
      <c r="D314" s="9" t="s">
        <v>38</v>
      </c>
      <c r="E314" s="9" t="s">
        <v>38</v>
      </c>
      <c r="F314" s="9" t="s">
        <v>537</v>
      </c>
      <c r="G314" s="5" t="s">
        <v>1262</v>
      </c>
      <c r="H314" s="5" t="s">
        <v>1350</v>
      </c>
      <c r="I314" s="5" t="s">
        <v>87</v>
      </c>
      <c r="J314" s="6">
        <v>6536000</v>
      </c>
      <c r="K314" s="8" t="s">
        <v>2197</v>
      </c>
    </row>
    <row r="315" spans="1:11" ht="24.95" customHeight="1">
      <c r="A315" s="11" t="str">
        <f t="shared" si="6"/>
        <v>SEO-HNP21BR-05</v>
      </c>
      <c r="B315" s="5" t="s">
        <v>97</v>
      </c>
      <c r="C315" s="5">
        <v>23885624</v>
      </c>
      <c r="D315" s="9" t="s">
        <v>38</v>
      </c>
      <c r="E315" s="9" t="s">
        <v>38</v>
      </c>
      <c r="F315" s="9" t="s">
        <v>537</v>
      </c>
      <c r="G315" s="5" t="s">
        <v>1263</v>
      </c>
      <c r="H315" s="5" t="s">
        <v>1351</v>
      </c>
      <c r="I315" s="5" t="s">
        <v>87</v>
      </c>
      <c r="J315" s="6">
        <v>26114000</v>
      </c>
      <c r="K315" s="8" t="s">
        <v>2197</v>
      </c>
    </row>
    <row r="316" spans="1:11" ht="24.95" customHeight="1">
      <c r="A316" s="11" t="str">
        <f t="shared" si="6"/>
        <v>SEO-SISD-JB60</v>
      </c>
      <c r="B316" s="5" t="s">
        <v>97</v>
      </c>
      <c r="C316" s="5">
        <v>23885625</v>
      </c>
      <c r="D316" s="9" t="s">
        <v>38</v>
      </c>
      <c r="E316" s="9" t="s">
        <v>38</v>
      </c>
      <c r="F316" s="9" t="s">
        <v>537</v>
      </c>
      <c r="G316" s="5" t="s">
        <v>1264</v>
      </c>
      <c r="H316" s="5" t="s">
        <v>1352</v>
      </c>
      <c r="I316" s="5" t="s">
        <v>87</v>
      </c>
      <c r="J316" s="6">
        <v>214943000</v>
      </c>
      <c r="K316" s="8" t="s">
        <v>2197</v>
      </c>
    </row>
    <row r="317" spans="1:11" ht="24.95" customHeight="1">
      <c r="A317" s="11" t="str">
        <f t="shared" si="6"/>
        <v>SEO-SISD-GS161</v>
      </c>
      <c r="B317" s="5" t="s">
        <v>97</v>
      </c>
      <c r="C317" s="5">
        <v>23885626</v>
      </c>
      <c r="D317" s="9" t="s">
        <v>38</v>
      </c>
      <c r="E317" s="9" t="s">
        <v>38</v>
      </c>
      <c r="F317" s="9" t="s">
        <v>537</v>
      </c>
      <c r="G317" s="5" t="s">
        <v>1265</v>
      </c>
      <c r="H317" s="5" t="s">
        <v>1353</v>
      </c>
      <c r="I317" s="5" t="s">
        <v>87</v>
      </c>
      <c r="J317" s="6">
        <v>61542000</v>
      </c>
      <c r="K317" s="8" t="s">
        <v>2197</v>
      </c>
    </row>
    <row r="318" spans="1:11" ht="24.95" customHeight="1">
      <c r="A318" s="11" t="str">
        <f t="shared" si="6"/>
        <v>SEO-SISD-GS162</v>
      </c>
      <c r="B318" s="5" t="s">
        <v>97</v>
      </c>
      <c r="C318" s="5">
        <v>23885627</v>
      </c>
      <c r="D318" s="9" t="s">
        <v>38</v>
      </c>
      <c r="E318" s="9" t="s">
        <v>38</v>
      </c>
      <c r="F318" s="9" t="s">
        <v>537</v>
      </c>
      <c r="G318" s="5" t="s">
        <v>1266</v>
      </c>
      <c r="H318" s="5" t="s">
        <v>1354</v>
      </c>
      <c r="I318" s="5" t="s">
        <v>87</v>
      </c>
      <c r="J318" s="6">
        <v>117417000</v>
      </c>
      <c r="K318" s="8" t="s">
        <v>2197</v>
      </c>
    </row>
    <row r="319" spans="1:11" ht="24.95" customHeight="1">
      <c r="A319" s="11" t="str">
        <f t="shared" si="6"/>
        <v>SEO-HTC-B21201A</v>
      </c>
      <c r="B319" s="5" t="s">
        <v>97</v>
      </c>
      <c r="C319" s="5">
        <v>23885628</v>
      </c>
      <c r="D319" s="9" t="s">
        <v>38</v>
      </c>
      <c r="E319" s="9" t="s">
        <v>38</v>
      </c>
      <c r="F319" s="9" t="s">
        <v>537</v>
      </c>
      <c r="G319" s="5" t="s">
        <v>1267</v>
      </c>
      <c r="H319" s="5" t="s">
        <v>1355</v>
      </c>
      <c r="I319" s="5" t="s">
        <v>87</v>
      </c>
      <c r="J319" s="6">
        <v>3688000</v>
      </c>
      <c r="K319" s="8" t="s">
        <v>2197</v>
      </c>
    </row>
    <row r="320" spans="1:11" ht="24.95" customHeight="1">
      <c r="A320" s="11" t="str">
        <f t="shared" si="6"/>
        <v>SEO-HTC-B21210A</v>
      </c>
      <c r="B320" s="5" t="s">
        <v>97</v>
      </c>
      <c r="C320" s="5">
        <v>23885629</v>
      </c>
      <c r="D320" s="9" t="s">
        <v>38</v>
      </c>
      <c r="E320" s="9" t="s">
        <v>38</v>
      </c>
      <c r="F320" s="9" t="s">
        <v>537</v>
      </c>
      <c r="G320" s="5" t="s">
        <v>1268</v>
      </c>
      <c r="H320" s="5" t="s">
        <v>1356</v>
      </c>
      <c r="I320" s="5" t="s">
        <v>87</v>
      </c>
      <c r="J320" s="6">
        <v>21772000</v>
      </c>
      <c r="K320" s="8" t="s">
        <v>2197</v>
      </c>
    </row>
    <row r="321" spans="1:11" ht="24.95" customHeight="1">
      <c r="A321" s="11" t="str">
        <f t="shared" si="6"/>
        <v>SEO-HTC-B21220A</v>
      </c>
      <c r="B321" s="5" t="s">
        <v>97</v>
      </c>
      <c r="C321" s="5">
        <v>23885630</v>
      </c>
      <c r="D321" s="9" t="s">
        <v>38</v>
      </c>
      <c r="E321" s="9" t="s">
        <v>38</v>
      </c>
      <c r="F321" s="9" t="s">
        <v>537</v>
      </c>
      <c r="G321" s="5" t="s">
        <v>1269</v>
      </c>
      <c r="H321" s="5" t="s">
        <v>1357</v>
      </c>
      <c r="I321" s="5" t="s">
        <v>87</v>
      </c>
      <c r="J321" s="6">
        <v>41971000</v>
      </c>
      <c r="K321" s="8" t="s">
        <v>2197</v>
      </c>
    </row>
    <row r="322" spans="1:11" ht="24.95" customHeight="1">
      <c r="A322" s="11" t="str">
        <f t="shared" si="6"/>
        <v>SEO-HTC-B21230A</v>
      </c>
      <c r="B322" s="5" t="s">
        <v>97</v>
      </c>
      <c r="C322" s="5">
        <v>23885631</v>
      </c>
      <c r="D322" s="9" t="s">
        <v>38</v>
      </c>
      <c r="E322" s="9" t="s">
        <v>38</v>
      </c>
      <c r="F322" s="9" t="s">
        <v>537</v>
      </c>
      <c r="G322" s="5" t="s">
        <v>1270</v>
      </c>
      <c r="H322" s="5" t="s">
        <v>1358</v>
      </c>
      <c r="I322" s="5" t="s">
        <v>87</v>
      </c>
      <c r="J322" s="6">
        <v>62034000</v>
      </c>
      <c r="K322" s="8" t="s">
        <v>2197</v>
      </c>
    </row>
    <row r="323" spans="1:11" ht="24.95" customHeight="1">
      <c r="A323" s="11" t="str">
        <f t="shared" si="6"/>
        <v>SEO-HTC-B21240A</v>
      </c>
      <c r="B323" s="5" t="s">
        <v>97</v>
      </c>
      <c r="C323" s="5">
        <v>23885632</v>
      </c>
      <c r="D323" s="9" t="s">
        <v>38</v>
      </c>
      <c r="E323" s="9" t="s">
        <v>38</v>
      </c>
      <c r="F323" s="9" t="s">
        <v>537</v>
      </c>
      <c r="G323" s="5" t="s">
        <v>1271</v>
      </c>
      <c r="H323" s="5" t="s">
        <v>1359</v>
      </c>
      <c r="I323" s="5" t="s">
        <v>87</v>
      </c>
      <c r="J323" s="6">
        <v>82097000</v>
      </c>
      <c r="K323" s="8" t="s">
        <v>2197</v>
      </c>
    </row>
    <row r="324" spans="1:11" ht="24.95" customHeight="1">
      <c r="A324" s="11" t="str">
        <f t="shared" si="6"/>
        <v>SEO-HTC-B21201B</v>
      </c>
      <c r="B324" s="5" t="s">
        <v>97</v>
      </c>
      <c r="C324" s="5">
        <v>23885633</v>
      </c>
      <c r="D324" s="9" t="s">
        <v>38</v>
      </c>
      <c r="E324" s="9" t="s">
        <v>38</v>
      </c>
      <c r="F324" s="9" t="s">
        <v>537</v>
      </c>
      <c r="G324" s="5" t="s">
        <v>1272</v>
      </c>
      <c r="H324" s="5" t="s">
        <v>1360</v>
      </c>
      <c r="I324" s="5" t="s">
        <v>87</v>
      </c>
      <c r="J324" s="6">
        <v>3113000</v>
      </c>
      <c r="K324" s="8" t="s">
        <v>2197</v>
      </c>
    </row>
    <row r="325" spans="1:11" ht="24.95" customHeight="1">
      <c r="A325" s="11" t="str">
        <f t="shared" si="6"/>
        <v>SEO-HTC-B21210B</v>
      </c>
      <c r="B325" s="5" t="s">
        <v>97</v>
      </c>
      <c r="C325" s="5">
        <v>23885634</v>
      </c>
      <c r="D325" s="9" t="s">
        <v>38</v>
      </c>
      <c r="E325" s="9" t="s">
        <v>38</v>
      </c>
      <c r="F325" s="9" t="s">
        <v>537</v>
      </c>
      <c r="G325" s="5" t="s">
        <v>1273</v>
      </c>
      <c r="H325" s="5" t="s">
        <v>1361</v>
      </c>
      <c r="I325" s="5" t="s">
        <v>87</v>
      </c>
      <c r="J325" s="6">
        <v>15753000</v>
      </c>
      <c r="K325" s="8" t="s">
        <v>2197</v>
      </c>
    </row>
    <row r="326" spans="1:11" ht="24.95" customHeight="1">
      <c r="A326" s="11" t="str">
        <f t="shared" si="6"/>
        <v>SEO-HTC-B21220B</v>
      </c>
      <c r="B326" s="5" t="s">
        <v>97</v>
      </c>
      <c r="C326" s="5">
        <v>23885635</v>
      </c>
      <c r="D326" s="9" t="s">
        <v>38</v>
      </c>
      <c r="E326" s="9" t="s">
        <v>38</v>
      </c>
      <c r="F326" s="9" t="s">
        <v>537</v>
      </c>
      <c r="G326" s="5" t="s">
        <v>1274</v>
      </c>
      <c r="H326" s="5" t="s">
        <v>1362</v>
      </c>
      <c r="I326" s="5" t="s">
        <v>87</v>
      </c>
      <c r="J326" s="6">
        <v>29795000</v>
      </c>
      <c r="K326" s="8" t="s">
        <v>2197</v>
      </c>
    </row>
    <row r="327" spans="1:11" ht="24.95" customHeight="1">
      <c r="A327" s="11" t="str">
        <f t="shared" si="6"/>
        <v>SEO-HTC-B21230B</v>
      </c>
      <c r="B327" s="5" t="s">
        <v>97</v>
      </c>
      <c r="C327" s="5">
        <v>23885636</v>
      </c>
      <c r="D327" s="9" t="s">
        <v>38</v>
      </c>
      <c r="E327" s="9" t="s">
        <v>38</v>
      </c>
      <c r="F327" s="9" t="s">
        <v>537</v>
      </c>
      <c r="G327" s="5" t="s">
        <v>1275</v>
      </c>
      <c r="H327" s="5" t="s">
        <v>1363</v>
      </c>
      <c r="I327" s="5" t="s">
        <v>87</v>
      </c>
      <c r="J327" s="6">
        <v>43839000</v>
      </c>
      <c r="K327" s="8" t="s">
        <v>2197</v>
      </c>
    </row>
    <row r="328" spans="1:11" ht="24.95" customHeight="1">
      <c r="A328" s="11" t="str">
        <f t="shared" si="6"/>
        <v>SEO-HTC-B21240B</v>
      </c>
      <c r="B328" s="5" t="s">
        <v>97</v>
      </c>
      <c r="C328" s="5">
        <v>23885637</v>
      </c>
      <c r="D328" s="9" t="s">
        <v>38</v>
      </c>
      <c r="E328" s="9" t="s">
        <v>38</v>
      </c>
      <c r="F328" s="9" t="s">
        <v>537</v>
      </c>
      <c r="G328" s="5" t="s">
        <v>1276</v>
      </c>
      <c r="H328" s="5" t="s">
        <v>1364</v>
      </c>
      <c r="I328" s="5" t="s">
        <v>87</v>
      </c>
      <c r="J328" s="6">
        <v>57883000</v>
      </c>
      <c r="K328" s="8" t="s">
        <v>2197</v>
      </c>
    </row>
    <row r="329" spans="1:11" ht="24.95" customHeight="1">
      <c r="A329" s="11" t="str">
        <f t="shared" si="6"/>
        <v>SEO-HTC-B22701B</v>
      </c>
      <c r="B329" s="5" t="s">
        <v>97</v>
      </c>
      <c r="C329" s="5">
        <v>23885638</v>
      </c>
      <c r="D329" s="9" t="s">
        <v>38</v>
      </c>
      <c r="E329" s="9" t="s">
        <v>38</v>
      </c>
      <c r="F329" s="9" t="s">
        <v>537</v>
      </c>
      <c r="G329" s="5" t="s">
        <v>1277</v>
      </c>
      <c r="H329" s="5" t="s">
        <v>1365</v>
      </c>
      <c r="I329" s="5" t="s">
        <v>87</v>
      </c>
      <c r="J329" s="6">
        <v>2774000</v>
      </c>
      <c r="K329" s="8" t="s">
        <v>2197</v>
      </c>
    </row>
    <row r="330" spans="1:11" ht="24.95" customHeight="1">
      <c r="A330" s="11" t="str">
        <f t="shared" si="6"/>
        <v>SEO-HTC-B22710B</v>
      </c>
      <c r="B330" s="5" t="s">
        <v>97</v>
      </c>
      <c r="C330" s="5">
        <v>23885639</v>
      </c>
      <c r="D330" s="9" t="s">
        <v>38</v>
      </c>
      <c r="E330" s="9" t="s">
        <v>38</v>
      </c>
      <c r="F330" s="9" t="s">
        <v>537</v>
      </c>
      <c r="G330" s="5" t="s">
        <v>1278</v>
      </c>
      <c r="H330" s="5" t="s">
        <v>1366</v>
      </c>
      <c r="I330" s="5" t="s">
        <v>87</v>
      </c>
      <c r="J330" s="6">
        <v>12764000</v>
      </c>
      <c r="K330" s="8" t="s">
        <v>2197</v>
      </c>
    </row>
    <row r="331" spans="1:11" ht="24.95" customHeight="1">
      <c r="A331" s="11" t="str">
        <f t="shared" si="6"/>
        <v>SEO-HTC-B22720B</v>
      </c>
      <c r="B331" s="5" t="s">
        <v>97</v>
      </c>
      <c r="C331" s="5">
        <v>23885640</v>
      </c>
      <c r="D331" s="9" t="s">
        <v>38</v>
      </c>
      <c r="E331" s="9" t="s">
        <v>38</v>
      </c>
      <c r="F331" s="9" t="s">
        <v>537</v>
      </c>
      <c r="G331" s="5" t="s">
        <v>1279</v>
      </c>
      <c r="H331" s="5" t="s">
        <v>1367</v>
      </c>
      <c r="I331" s="5" t="s">
        <v>87</v>
      </c>
      <c r="J331" s="6">
        <v>23819000</v>
      </c>
      <c r="K331" s="8" t="s">
        <v>2197</v>
      </c>
    </row>
    <row r="332" spans="1:11" ht="24.95" customHeight="1">
      <c r="A332" s="11" t="str">
        <f t="shared" si="6"/>
        <v>SEO-HTC-B22730B</v>
      </c>
      <c r="B332" s="5" t="s">
        <v>97</v>
      </c>
      <c r="C332" s="5">
        <v>23885641</v>
      </c>
      <c r="D332" s="9" t="s">
        <v>38</v>
      </c>
      <c r="E332" s="9" t="s">
        <v>38</v>
      </c>
      <c r="F332" s="9" t="s">
        <v>537</v>
      </c>
      <c r="G332" s="5" t="s">
        <v>1280</v>
      </c>
      <c r="H332" s="5" t="s">
        <v>1368</v>
      </c>
      <c r="I332" s="5" t="s">
        <v>87</v>
      </c>
      <c r="J332" s="6">
        <v>34873000</v>
      </c>
      <c r="K332" s="8" t="s">
        <v>2197</v>
      </c>
    </row>
    <row r="333" spans="1:11" ht="24.95" customHeight="1">
      <c r="A333" s="11" t="str">
        <f t="shared" si="6"/>
        <v>SEO-HTC-B22740B</v>
      </c>
      <c r="B333" s="5" t="s">
        <v>97</v>
      </c>
      <c r="C333" s="5">
        <v>23885642</v>
      </c>
      <c r="D333" s="9" t="s">
        <v>38</v>
      </c>
      <c r="E333" s="9" t="s">
        <v>38</v>
      </c>
      <c r="F333" s="9" t="s">
        <v>537</v>
      </c>
      <c r="G333" s="5" t="s">
        <v>1281</v>
      </c>
      <c r="H333" s="5" t="s">
        <v>1369</v>
      </c>
      <c r="I333" s="5" t="s">
        <v>87</v>
      </c>
      <c r="J333" s="6">
        <v>45928000</v>
      </c>
      <c r="K333" s="8" t="s">
        <v>2197</v>
      </c>
    </row>
    <row r="334" spans="1:11" ht="24.95" customHeight="1">
      <c r="A334" s="11" t="str">
        <f t="shared" si="6"/>
        <v>SEO-HTC-S23605A</v>
      </c>
      <c r="B334" s="5" t="s">
        <v>97</v>
      </c>
      <c r="C334" s="5">
        <v>23885644</v>
      </c>
      <c r="D334" s="9" t="s">
        <v>38</v>
      </c>
      <c r="E334" s="9" t="s">
        <v>38</v>
      </c>
      <c r="F334" s="9" t="s">
        <v>537</v>
      </c>
      <c r="G334" s="5" t="s">
        <v>1283</v>
      </c>
      <c r="H334" s="5" t="s">
        <v>1370</v>
      </c>
      <c r="I334" s="5" t="s">
        <v>87</v>
      </c>
      <c r="J334" s="6">
        <v>27531000</v>
      </c>
      <c r="K334" s="8" t="s">
        <v>2197</v>
      </c>
    </row>
    <row r="335" spans="1:11" ht="24.95" customHeight="1">
      <c r="A335" s="11" t="str">
        <f t="shared" si="6"/>
        <v>SEO-HTC-S23610A</v>
      </c>
      <c r="B335" s="5" t="s">
        <v>97</v>
      </c>
      <c r="C335" s="5">
        <v>23885645</v>
      </c>
      <c r="D335" s="9" t="s">
        <v>38</v>
      </c>
      <c r="E335" s="9" t="s">
        <v>38</v>
      </c>
      <c r="F335" s="9" t="s">
        <v>537</v>
      </c>
      <c r="G335" s="5" t="s">
        <v>1284</v>
      </c>
      <c r="H335" s="5" t="s">
        <v>1371</v>
      </c>
      <c r="I335" s="5" t="s">
        <v>87</v>
      </c>
      <c r="J335" s="6">
        <v>53354000</v>
      </c>
      <c r="K335" s="8" t="s">
        <v>2197</v>
      </c>
    </row>
    <row r="336" spans="1:11" ht="24.95" customHeight="1">
      <c r="A336" s="11" t="str">
        <f t="shared" si="6"/>
        <v>SEO-HTC-S23620A</v>
      </c>
      <c r="B336" s="5" t="s">
        <v>97</v>
      </c>
      <c r="C336" s="5">
        <v>23885646</v>
      </c>
      <c r="D336" s="9" t="s">
        <v>38</v>
      </c>
      <c r="E336" s="9" t="s">
        <v>38</v>
      </c>
      <c r="F336" s="9" t="s">
        <v>537</v>
      </c>
      <c r="G336" s="5" t="s">
        <v>1285</v>
      </c>
      <c r="H336" s="5" t="s">
        <v>1372</v>
      </c>
      <c r="I336" s="5" t="s">
        <v>87</v>
      </c>
      <c r="J336" s="6">
        <v>104727000</v>
      </c>
      <c r="K336" s="8" t="s">
        <v>2197</v>
      </c>
    </row>
    <row r="337" spans="1:11" ht="24.95" customHeight="1">
      <c r="A337" s="11" t="str">
        <f t="shared" si="6"/>
        <v>SEO-HTC-S23601B</v>
      </c>
      <c r="B337" s="5" t="s">
        <v>97</v>
      </c>
      <c r="C337" s="5">
        <v>23885647</v>
      </c>
      <c r="D337" s="9" t="s">
        <v>38</v>
      </c>
      <c r="E337" s="9" t="s">
        <v>38</v>
      </c>
      <c r="F337" s="9" t="s">
        <v>537</v>
      </c>
      <c r="G337" s="5" t="s">
        <v>1286</v>
      </c>
      <c r="H337" s="5" t="s">
        <v>1373</v>
      </c>
      <c r="I337" s="5" t="s">
        <v>87</v>
      </c>
      <c r="J337" s="6">
        <v>6773000</v>
      </c>
      <c r="K337" s="8" t="s">
        <v>2197</v>
      </c>
    </row>
    <row r="338" spans="1:11" ht="24.95" customHeight="1">
      <c r="A338" s="11" t="str">
        <f t="shared" si="6"/>
        <v>SEO-HTC-S23605B</v>
      </c>
      <c r="B338" s="5" t="s">
        <v>97</v>
      </c>
      <c r="C338" s="5">
        <v>23885648</v>
      </c>
      <c r="D338" s="9" t="s">
        <v>38</v>
      </c>
      <c r="E338" s="9" t="s">
        <v>38</v>
      </c>
      <c r="F338" s="9" t="s">
        <v>537</v>
      </c>
      <c r="G338" s="5" t="s">
        <v>1287</v>
      </c>
      <c r="H338" s="5" t="s">
        <v>1374</v>
      </c>
      <c r="I338" s="5" t="s">
        <v>87</v>
      </c>
      <c r="J338" s="6">
        <v>27232000</v>
      </c>
      <c r="K338" s="8" t="s">
        <v>2197</v>
      </c>
    </row>
    <row r="339" spans="1:11" ht="24.95" customHeight="1">
      <c r="A339" s="11" t="str">
        <f t="shared" si="6"/>
        <v>SEO-HTC-S23610B</v>
      </c>
      <c r="B339" s="5" t="s">
        <v>97</v>
      </c>
      <c r="C339" s="5">
        <v>23885650</v>
      </c>
      <c r="D339" s="9" t="s">
        <v>38</v>
      </c>
      <c r="E339" s="9" t="s">
        <v>38</v>
      </c>
      <c r="F339" s="9" t="s">
        <v>537</v>
      </c>
      <c r="G339" s="5" t="s">
        <v>1288</v>
      </c>
      <c r="H339" s="5" t="s">
        <v>1375</v>
      </c>
      <c r="I339" s="5" t="s">
        <v>87</v>
      </c>
      <c r="J339" s="6">
        <v>52756000</v>
      </c>
      <c r="K339" s="8" t="s">
        <v>2197</v>
      </c>
    </row>
    <row r="340" spans="1:11" ht="24.95" customHeight="1">
      <c r="A340" s="11" t="str">
        <f t="shared" si="6"/>
        <v>SEO-HTC-S23620B</v>
      </c>
      <c r="B340" s="5" t="s">
        <v>97</v>
      </c>
      <c r="C340" s="5">
        <v>23885651</v>
      </c>
      <c r="D340" s="9" t="s">
        <v>38</v>
      </c>
      <c r="E340" s="9" t="s">
        <v>38</v>
      </c>
      <c r="F340" s="9" t="s">
        <v>537</v>
      </c>
      <c r="G340" s="5" t="s">
        <v>1289</v>
      </c>
      <c r="H340" s="5" t="s">
        <v>1376</v>
      </c>
      <c r="I340" s="5" t="s">
        <v>87</v>
      </c>
      <c r="J340" s="6">
        <v>103804000</v>
      </c>
      <c r="K340" s="8" t="s">
        <v>2197</v>
      </c>
    </row>
    <row r="341" spans="1:11" ht="24.95" customHeight="1">
      <c r="A341" s="11" t="str">
        <f t="shared" si="6"/>
        <v>SEO-HTC-S23001B</v>
      </c>
      <c r="B341" s="5" t="s">
        <v>97</v>
      </c>
      <c r="C341" s="5">
        <v>23885652</v>
      </c>
      <c r="D341" s="9" t="s">
        <v>38</v>
      </c>
      <c r="E341" s="9" t="s">
        <v>38</v>
      </c>
      <c r="F341" s="9" t="s">
        <v>537</v>
      </c>
      <c r="G341" s="5" t="s">
        <v>1290</v>
      </c>
      <c r="H341" s="5" t="s">
        <v>1377</v>
      </c>
      <c r="I341" s="5" t="s">
        <v>87</v>
      </c>
      <c r="J341" s="6">
        <v>5414000</v>
      </c>
      <c r="K341" s="8" t="s">
        <v>2197</v>
      </c>
    </row>
    <row r="342" spans="1:11" ht="24.95" customHeight="1">
      <c r="A342" s="11" t="str">
        <f t="shared" si="6"/>
        <v>SEO-HTC-S23005B</v>
      </c>
      <c r="B342" s="5" t="s">
        <v>97</v>
      </c>
      <c r="C342" s="5">
        <v>23885653</v>
      </c>
      <c r="D342" s="9" t="s">
        <v>38</v>
      </c>
      <c r="E342" s="9" t="s">
        <v>38</v>
      </c>
      <c r="F342" s="9" t="s">
        <v>537</v>
      </c>
      <c r="G342" s="5" t="s">
        <v>1291</v>
      </c>
      <c r="H342" s="5" t="s">
        <v>1378</v>
      </c>
      <c r="I342" s="5" t="s">
        <v>87</v>
      </c>
      <c r="J342" s="6">
        <v>20231000</v>
      </c>
      <c r="K342" s="8" t="s">
        <v>2197</v>
      </c>
    </row>
    <row r="343" spans="1:11" ht="24.95" customHeight="1">
      <c r="A343" s="11" t="str">
        <f t="shared" si="6"/>
        <v>SEO-HTC-S23010B</v>
      </c>
      <c r="B343" s="5" t="s">
        <v>97</v>
      </c>
      <c r="C343" s="5">
        <v>23885654</v>
      </c>
      <c r="D343" s="9" t="s">
        <v>38</v>
      </c>
      <c r="E343" s="9" t="s">
        <v>38</v>
      </c>
      <c r="F343" s="9" t="s">
        <v>537</v>
      </c>
      <c r="G343" s="5" t="s">
        <v>1292</v>
      </c>
      <c r="H343" s="5" t="s">
        <v>1379</v>
      </c>
      <c r="I343" s="5" t="s">
        <v>87</v>
      </c>
      <c r="J343" s="6">
        <v>38754000</v>
      </c>
      <c r="K343" s="8" t="s">
        <v>2197</v>
      </c>
    </row>
    <row r="344" spans="1:11" ht="24.95" customHeight="1">
      <c r="A344" s="11" t="str">
        <f t="shared" si="6"/>
        <v>SEO-HTC-S23020B</v>
      </c>
      <c r="B344" s="5" t="s">
        <v>97</v>
      </c>
      <c r="C344" s="5">
        <v>23885655</v>
      </c>
      <c r="D344" s="9" t="s">
        <v>38</v>
      </c>
      <c r="E344" s="9" t="s">
        <v>38</v>
      </c>
      <c r="F344" s="9" t="s">
        <v>537</v>
      </c>
      <c r="G344" s="5" t="s">
        <v>1293</v>
      </c>
      <c r="H344" s="5" t="s">
        <v>1380</v>
      </c>
      <c r="I344" s="5" t="s">
        <v>87</v>
      </c>
      <c r="J344" s="6">
        <v>75663000</v>
      </c>
      <c r="K344" s="8" t="s">
        <v>2197</v>
      </c>
    </row>
    <row r="345" spans="1:11" ht="24.95" customHeight="1">
      <c r="A345" s="11" t="str">
        <f t="shared" si="6"/>
        <v>SEO-SHTC-600BI</v>
      </c>
      <c r="B345" s="5" t="s">
        <v>97</v>
      </c>
      <c r="C345" s="5">
        <v>23885656</v>
      </c>
      <c r="D345" s="9" t="s">
        <v>38</v>
      </c>
      <c r="E345" s="9" t="s">
        <v>38</v>
      </c>
      <c r="F345" s="9" t="s">
        <v>537</v>
      </c>
      <c r="G345" s="5" t="s">
        <v>1294</v>
      </c>
      <c r="H345" s="5" t="s">
        <v>1381</v>
      </c>
      <c r="I345" s="5" t="s">
        <v>87</v>
      </c>
      <c r="J345" s="6">
        <v>12648000</v>
      </c>
      <c r="K345" s="8" t="s">
        <v>2197</v>
      </c>
    </row>
    <row r="346" spans="1:11" ht="24.95" customHeight="1">
      <c r="A346" s="11" t="str">
        <f t="shared" si="6"/>
        <v>SEO-SHTC-500BI</v>
      </c>
      <c r="B346" s="5" t="s">
        <v>97</v>
      </c>
      <c r="C346" s="5">
        <v>23885657</v>
      </c>
      <c r="D346" s="9" t="s">
        <v>38</v>
      </c>
      <c r="E346" s="9" t="s">
        <v>38</v>
      </c>
      <c r="F346" s="9" t="s">
        <v>537</v>
      </c>
      <c r="G346" s="5" t="s">
        <v>1295</v>
      </c>
      <c r="H346" s="5" t="s">
        <v>1382</v>
      </c>
      <c r="I346" s="5" t="s">
        <v>87</v>
      </c>
      <c r="J346" s="6">
        <v>10027000</v>
      </c>
      <c r="K346" s="8" t="s">
        <v>2197</v>
      </c>
    </row>
    <row r="347" spans="1:11" ht="24.95" customHeight="1">
      <c r="A347" s="11" t="str">
        <f t="shared" si="6"/>
        <v>SEO-SHTC-400BI</v>
      </c>
      <c r="B347" s="5" t="s">
        <v>97</v>
      </c>
      <c r="C347" s="5">
        <v>23885658</v>
      </c>
      <c r="D347" s="9" t="s">
        <v>38</v>
      </c>
      <c r="E347" s="9" t="s">
        <v>38</v>
      </c>
      <c r="F347" s="9" t="s">
        <v>537</v>
      </c>
      <c r="G347" s="5" t="s">
        <v>1296</v>
      </c>
      <c r="H347" s="5" t="s">
        <v>1383</v>
      </c>
      <c r="I347" s="5" t="s">
        <v>87</v>
      </c>
      <c r="J347" s="6">
        <v>8180000</v>
      </c>
      <c r="K347" s="8" t="s">
        <v>2197</v>
      </c>
    </row>
    <row r="348" spans="1:11" ht="24.95" customHeight="1">
      <c r="A348" s="11" t="str">
        <f t="shared" si="6"/>
        <v>SEO-SHNC-D10</v>
      </c>
      <c r="B348" s="5" t="s">
        <v>97</v>
      </c>
      <c r="C348" s="5">
        <v>23885659</v>
      </c>
      <c r="D348" s="9" t="s">
        <v>38</v>
      </c>
      <c r="E348" s="9" t="s">
        <v>38</v>
      </c>
      <c r="F348" s="9" t="s">
        <v>537</v>
      </c>
      <c r="G348" s="5" t="s">
        <v>1297</v>
      </c>
      <c r="H348" s="5" t="s">
        <v>1384</v>
      </c>
      <c r="I348" s="5" t="s">
        <v>87</v>
      </c>
      <c r="J348" s="6">
        <v>2878000</v>
      </c>
      <c r="K348" s="8" t="s">
        <v>2197</v>
      </c>
    </row>
    <row r="349" spans="1:11" ht="24.95" customHeight="1">
      <c r="A349" s="11" t="str">
        <f t="shared" si="6"/>
        <v>SEO-SNBPBR-P1004</v>
      </c>
      <c r="B349" s="5" t="s">
        <v>97</v>
      </c>
      <c r="C349" s="5">
        <v>23974378</v>
      </c>
      <c r="D349" s="9" t="s">
        <v>38</v>
      </c>
      <c r="E349" s="9" t="s">
        <v>38</v>
      </c>
      <c r="F349" s="9" t="s">
        <v>537</v>
      </c>
      <c r="G349" s="5" t="s">
        <v>1653</v>
      </c>
      <c r="H349" s="5" t="s">
        <v>1578</v>
      </c>
      <c r="I349" s="5" t="s">
        <v>87</v>
      </c>
      <c r="J349" s="6">
        <v>2714000</v>
      </c>
      <c r="K349" s="8" t="s">
        <v>2197</v>
      </c>
    </row>
    <row r="350" spans="1:11" ht="24.95" customHeight="1">
      <c r="A350" s="11" t="str">
        <f t="shared" si="6"/>
        <v>SEO-SNBP-P1505</v>
      </c>
      <c r="B350" s="5" t="s">
        <v>97</v>
      </c>
      <c r="C350" s="5">
        <v>23974379</v>
      </c>
      <c r="D350" s="9" t="s">
        <v>38</v>
      </c>
      <c r="E350" s="9" t="s">
        <v>38</v>
      </c>
      <c r="F350" s="9" t="s">
        <v>537</v>
      </c>
      <c r="G350" s="5" t="s">
        <v>1654</v>
      </c>
      <c r="H350" s="5" t="s">
        <v>1579</v>
      </c>
      <c r="I350" s="5" t="s">
        <v>87</v>
      </c>
      <c r="J350" s="6">
        <v>3902000</v>
      </c>
      <c r="K350" s="8" t="s">
        <v>2197</v>
      </c>
    </row>
    <row r="351" spans="1:11" ht="24.95" customHeight="1">
      <c r="A351" s="11" t="str">
        <f t="shared" si="6"/>
        <v>SEO-SNBP-P1506</v>
      </c>
      <c r="B351" s="5" t="s">
        <v>97</v>
      </c>
      <c r="C351" s="5">
        <v>23974380</v>
      </c>
      <c r="D351" s="9" t="s">
        <v>38</v>
      </c>
      <c r="E351" s="9" t="s">
        <v>38</v>
      </c>
      <c r="F351" s="9" t="s">
        <v>537</v>
      </c>
      <c r="G351" s="5" t="s">
        <v>1655</v>
      </c>
      <c r="H351" s="5" t="s">
        <v>1580</v>
      </c>
      <c r="I351" s="5" t="s">
        <v>87</v>
      </c>
      <c r="J351" s="6">
        <v>4432000</v>
      </c>
      <c r="K351" s="8" t="s">
        <v>2197</v>
      </c>
    </row>
    <row r="352" spans="1:11" ht="24.95" customHeight="1">
      <c r="A352" s="11" t="str">
        <f t="shared" si="6"/>
        <v>SEO-SNBP-P2166</v>
      </c>
      <c r="B352" s="5" t="s">
        <v>97</v>
      </c>
      <c r="C352" s="5">
        <v>23974381</v>
      </c>
      <c r="D352" s="9" t="s">
        <v>38</v>
      </c>
      <c r="E352" s="9" t="s">
        <v>38</v>
      </c>
      <c r="F352" s="9" t="s">
        <v>537</v>
      </c>
      <c r="G352" s="5" t="s">
        <v>1656</v>
      </c>
      <c r="H352" s="5" t="s">
        <v>1581</v>
      </c>
      <c r="I352" s="5" t="s">
        <v>87</v>
      </c>
      <c r="J352" s="6">
        <v>5553000</v>
      </c>
      <c r="K352" s="8" t="s">
        <v>2197</v>
      </c>
    </row>
    <row r="353" spans="1:11" ht="24.95" customHeight="1">
      <c r="A353" s="11" t="str">
        <f t="shared" si="6"/>
        <v>SEO-SNBP-P2678</v>
      </c>
      <c r="B353" s="5" t="s">
        <v>97</v>
      </c>
      <c r="C353" s="5">
        <v>23974382</v>
      </c>
      <c r="D353" s="9" t="s">
        <v>38</v>
      </c>
      <c r="E353" s="9" t="s">
        <v>38</v>
      </c>
      <c r="F353" s="9" t="s">
        <v>537</v>
      </c>
      <c r="G353" s="5" t="s">
        <v>1657</v>
      </c>
      <c r="H353" s="5" t="s">
        <v>1582</v>
      </c>
      <c r="I353" s="5" t="s">
        <v>87</v>
      </c>
      <c r="J353" s="6">
        <v>9503000</v>
      </c>
      <c r="K353" s="8" t="s">
        <v>2197</v>
      </c>
    </row>
    <row r="354" spans="1:11" ht="24.95" customHeight="1">
      <c r="A354" s="11" t="str">
        <f t="shared" si="6"/>
        <v>SEO-SHBP83-B01</v>
      </c>
      <c r="B354" s="5" t="s">
        <v>97</v>
      </c>
      <c r="C354" s="5">
        <v>23888905</v>
      </c>
      <c r="D354" s="9" t="s">
        <v>38</v>
      </c>
      <c r="E354" s="9" t="s">
        <v>38</v>
      </c>
      <c r="F354" s="9" t="s">
        <v>537</v>
      </c>
      <c r="G354" s="5" t="s">
        <v>1658</v>
      </c>
      <c r="H354" s="5" t="s">
        <v>1583</v>
      </c>
      <c r="I354" s="5" t="s">
        <v>87</v>
      </c>
      <c r="J354" s="6">
        <v>16451000</v>
      </c>
      <c r="K354" s="8" t="s">
        <v>2197</v>
      </c>
    </row>
    <row r="355" spans="1:11" ht="24.95" customHeight="1">
      <c r="A355" s="11" t="str">
        <f t="shared" si="6"/>
        <v>SEO-SHBP83-B02</v>
      </c>
      <c r="B355" s="5" t="s">
        <v>97</v>
      </c>
      <c r="C355" s="5">
        <v>23888906</v>
      </c>
      <c r="D355" s="9" t="s">
        <v>38</v>
      </c>
      <c r="E355" s="9" t="s">
        <v>38</v>
      </c>
      <c r="F355" s="9" t="s">
        <v>537</v>
      </c>
      <c r="G355" s="5" t="s">
        <v>1659</v>
      </c>
      <c r="H355" s="5" t="s">
        <v>1584</v>
      </c>
      <c r="I355" s="5" t="s">
        <v>87</v>
      </c>
      <c r="J355" s="6">
        <v>17334000</v>
      </c>
      <c r="K355" s="8" t="s">
        <v>2197</v>
      </c>
    </row>
    <row r="356" spans="1:11" ht="24.95" customHeight="1">
      <c r="A356" s="11" t="str">
        <f t="shared" si="6"/>
        <v>SEO-SHBP83-C01</v>
      </c>
      <c r="B356" s="5" t="s">
        <v>97</v>
      </c>
      <c r="C356" s="5">
        <v>23888907</v>
      </c>
      <c r="D356" s="9" t="s">
        <v>38</v>
      </c>
      <c r="E356" s="9" t="s">
        <v>38</v>
      </c>
      <c r="F356" s="9" t="s">
        <v>537</v>
      </c>
      <c r="G356" s="5" t="s">
        <v>1660</v>
      </c>
      <c r="H356" s="5" t="s">
        <v>1585</v>
      </c>
      <c r="I356" s="5" t="s">
        <v>87</v>
      </c>
      <c r="J356" s="6">
        <v>23122000</v>
      </c>
      <c r="K356" s="8" t="s">
        <v>2197</v>
      </c>
    </row>
    <row r="357" spans="1:11" ht="24.95" customHeight="1">
      <c r="A357" s="11" t="str">
        <f t="shared" si="6"/>
        <v>SEO-SHBP83-C02</v>
      </c>
      <c r="B357" s="5" t="s">
        <v>97</v>
      </c>
      <c r="C357" s="5">
        <v>23888908</v>
      </c>
      <c r="D357" s="9" t="s">
        <v>38</v>
      </c>
      <c r="E357" s="9" t="s">
        <v>38</v>
      </c>
      <c r="F357" s="9" t="s">
        <v>537</v>
      </c>
      <c r="G357" s="5" t="s">
        <v>1661</v>
      </c>
      <c r="H357" s="5" t="s">
        <v>1586</v>
      </c>
      <c r="I357" s="5" t="s">
        <v>87</v>
      </c>
      <c r="J357" s="6">
        <v>23895000</v>
      </c>
      <c r="K357" s="8" t="s">
        <v>2197</v>
      </c>
    </row>
    <row r="358" spans="1:11" ht="24.95" customHeight="1">
      <c r="A358" s="11" t="str">
        <f t="shared" si="6"/>
        <v>SEO-SNBR-B304030</v>
      </c>
      <c r="B358" s="5" t="s">
        <v>97</v>
      </c>
      <c r="C358" s="5">
        <v>23974383</v>
      </c>
      <c r="D358" s="9" t="s">
        <v>38</v>
      </c>
      <c r="E358" s="9" t="s">
        <v>38</v>
      </c>
      <c r="F358" s="9" t="s">
        <v>537</v>
      </c>
      <c r="G358" s="5" t="s">
        <v>1662</v>
      </c>
      <c r="H358" s="5" t="s">
        <v>1587</v>
      </c>
      <c r="I358" s="5" t="s">
        <v>87</v>
      </c>
      <c r="J358" s="6">
        <v>1651000</v>
      </c>
      <c r="K358" s="8" t="s">
        <v>2197</v>
      </c>
    </row>
    <row r="359" spans="1:11" ht="24.95" customHeight="1">
      <c r="A359" s="11" t="str">
        <f t="shared" si="6"/>
        <v>SEO-SNBR-BR01</v>
      </c>
      <c r="B359" s="5" t="s">
        <v>97</v>
      </c>
      <c r="C359" s="5">
        <v>23974384</v>
      </c>
      <c r="D359" s="9" t="s">
        <v>38</v>
      </c>
      <c r="E359" s="9" t="s">
        <v>38</v>
      </c>
      <c r="F359" s="9" t="s">
        <v>537</v>
      </c>
      <c r="G359" s="5" t="s">
        <v>1663</v>
      </c>
      <c r="H359" s="5" t="s">
        <v>1588</v>
      </c>
      <c r="I359" s="5" t="s">
        <v>87</v>
      </c>
      <c r="J359" s="6">
        <v>1116000</v>
      </c>
      <c r="K359" s="8" t="s">
        <v>2197</v>
      </c>
    </row>
    <row r="360" spans="1:11" ht="24.95" customHeight="1">
      <c r="A360" s="11" t="str">
        <f t="shared" si="6"/>
        <v>SEO-SNBR-BR02</v>
      </c>
      <c r="B360" s="5" t="s">
        <v>97</v>
      </c>
      <c r="C360" s="5">
        <v>23974385</v>
      </c>
      <c r="D360" s="9" t="s">
        <v>38</v>
      </c>
      <c r="E360" s="9" t="s">
        <v>38</v>
      </c>
      <c r="F360" s="9" t="s">
        <v>537</v>
      </c>
      <c r="G360" s="5" t="s">
        <v>1664</v>
      </c>
      <c r="H360" s="5" t="s">
        <v>1589</v>
      </c>
      <c r="I360" s="5" t="s">
        <v>87</v>
      </c>
      <c r="J360" s="6">
        <v>1206000</v>
      </c>
      <c r="K360" s="8" t="s">
        <v>2197</v>
      </c>
    </row>
    <row r="361" spans="1:11" ht="24.95" customHeight="1">
      <c r="A361" s="11" t="str">
        <f t="shared" si="6"/>
        <v>SEO-SNBR-BR03</v>
      </c>
      <c r="B361" s="5" t="s">
        <v>97</v>
      </c>
      <c r="C361" s="5">
        <v>23974386</v>
      </c>
      <c r="D361" s="9" t="s">
        <v>38</v>
      </c>
      <c r="E361" s="9" t="s">
        <v>38</v>
      </c>
      <c r="F361" s="9" t="s">
        <v>537</v>
      </c>
      <c r="G361" s="5" t="s">
        <v>1665</v>
      </c>
      <c r="H361" s="5" t="s">
        <v>1590</v>
      </c>
      <c r="I361" s="5" t="s">
        <v>87</v>
      </c>
      <c r="J361" s="6">
        <v>1298000</v>
      </c>
      <c r="K361" s="8" t="s">
        <v>2197</v>
      </c>
    </row>
    <row r="362" spans="1:11" ht="24.95" customHeight="1">
      <c r="A362" s="11" t="str">
        <f t="shared" si="6"/>
        <v>SEO-SNBR-BR04</v>
      </c>
      <c r="B362" s="5" t="s">
        <v>97</v>
      </c>
      <c r="C362" s="5">
        <v>23974387</v>
      </c>
      <c r="D362" s="9" t="s">
        <v>38</v>
      </c>
      <c r="E362" s="9" t="s">
        <v>38</v>
      </c>
      <c r="F362" s="9" t="s">
        <v>537</v>
      </c>
      <c r="G362" s="5" t="s">
        <v>1666</v>
      </c>
      <c r="H362" s="5" t="s">
        <v>1591</v>
      </c>
      <c r="I362" s="5" t="s">
        <v>87</v>
      </c>
      <c r="J362" s="6">
        <v>1369000</v>
      </c>
      <c r="K362" s="8" t="s">
        <v>2197</v>
      </c>
    </row>
    <row r="363" spans="1:11" ht="24.95" customHeight="1">
      <c r="A363" s="11" t="str">
        <f t="shared" si="6"/>
        <v>SEO-SNBR-BR05</v>
      </c>
      <c r="B363" s="5" t="s">
        <v>97</v>
      </c>
      <c r="C363" s="5">
        <v>23974388</v>
      </c>
      <c r="D363" s="9" t="s">
        <v>38</v>
      </c>
      <c r="E363" s="9" t="s">
        <v>38</v>
      </c>
      <c r="F363" s="9" t="s">
        <v>537</v>
      </c>
      <c r="G363" s="5" t="s">
        <v>1667</v>
      </c>
      <c r="H363" s="5" t="s">
        <v>1592</v>
      </c>
      <c r="I363" s="5" t="s">
        <v>87</v>
      </c>
      <c r="J363" s="6">
        <v>1457000</v>
      </c>
      <c r="K363" s="8" t="s">
        <v>2197</v>
      </c>
    </row>
    <row r="364" spans="1:11" ht="24.95" customHeight="1">
      <c r="A364" s="11" t="str">
        <f t="shared" ref="A364:A622" si="7">G364</f>
        <v>SEO-STAR1-B2004</v>
      </c>
      <c r="B364" s="5" t="s">
        <v>97</v>
      </c>
      <c r="C364" s="5">
        <v>23974371</v>
      </c>
      <c r="D364" s="9" t="s">
        <v>38</v>
      </c>
      <c r="E364" s="9" t="s">
        <v>38</v>
      </c>
      <c r="F364" s="9" t="s">
        <v>537</v>
      </c>
      <c r="G364" s="5" t="s">
        <v>1668</v>
      </c>
      <c r="H364" s="5" t="s">
        <v>1593</v>
      </c>
      <c r="I364" s="5" t="s">
        <v>87</v>
      </c>
      <c r="J364" s="6">
        <v>2966000</v>
      </c>
      <c r="K364" s="8" t="s">
        <v>2197</v>
      </c>
    </row>
    <row r="365" spans="1:11" ht="24.95" customHeight="1">
      <c r="A365" s="11" t="str">
        <f t="shared" si="7"/>
        <v>SEO-STAR1-B2018</v>
      </c>
      <c r="B365" s="5" t="s">
        <v>97</v>
      </c>
      <c r="C365" s="5">
        <v>23974372</v>
      </c>
      <c r="D365" s="9" t="s">
        <v>38</v>
      </c>
      <c r="E365" s="9" t="s">
        <v>38</v>
      </c>
      <c r="F365" s="9" t="s">
        <v>537</v>
      </c>
      <c r="G365" s="5" t="s">
        <v>1669</v>
      </c>
      <c r="H365" s="5" t="s">
        <v>1594</v>
      </c>
      <c r="I365" s="5" t="s">
        <v>87</v>
      </c>
      <c r="J365" s="6">
        <v>3648000</v>
      </c>
      <c r="K365" s="8" t="s">
        <v>2197</v>
      </c>
    </row>
    <row r="366" spans="1:11" ht="24.95" customHeight="1">
      <c r="A366" s="11" t="str">
        <f t="shared" si="7"/>
        <v>SEO-STAR1-B2812</v>
      </c>
      <c r="B366" s="5" t="s">
        <v>97</v>
      </c>
      <c r="C366" s="5">
        <v>23974373</v>
      </c>
      <c r="D366" s="9" t="s">
        <v>38</v>
      </c>
      <c r="E366" s="9" t="s">
        <v>38</v>
      </c>
      <c r="F366" s="9" t="s">
        <v>537</v>
      </c>
      <c r="G366" s="5" t="s">
        <v>1670</v>
      </c>
      <c r="H366" s="5" t="s">
        <v>1595</v>
      </c>
      <c r="I366" s="5" t="s">
        <v>87</v>
      </c>
      <c r="J366" s="6">
        <v>1875000</v>
      </c>
      <c r="K366" s="8" t="s">
        <v>2197</v>
      </c>
    </row>
    <row r="367" spans="1:11" ht="24.95" customHeight="1">
      <c r="A367" s="11" t="str">
        <f t="shared" si="7"/>
        <v>SEO-STAR3-B2004</v>
      </c>
      <c r="B367" s="5" t="s">
        <v>97</v>
      </c>
      <c r="C367" s="5">
        <v>23974407</v>
      </c>
      <c r="D367" s="9" t="s">
        <v>38</v>
      </c>
      <c r="E367" s="9" t="s">
        <v>38</v>
      </c>
      <c r="F367" s="9" t="s">
        <v>537</v>
      </c>
      <c r="G367" s="5" t="s">
        <v>1671</v>
      </c>
      <c r="H367" s="5" t="s">
        <v>1596</v>
      </c>
      <c r="I367" s="5" t="s">
        <v>87</v>
      </c>
      <c r="J367" s="6">
        <v>3150000</v>
      </c>
      <c r="K367" s="8" t="s">
        <v>2197</v>
      </c>
    </row>
    <row r="368" spans="1:11" ht="24.95" customHeight="1">
      <c r="A368" s="11" t="str">
        <f t="shared" si="7"/>
        <v>SEO-STAR3-B2018</v>
      </c>
      <c r="B368" s="5" t="s">
        <v>97</v>
      </c>
      <c r="C368" s="5">
        <v>23974408</v>
      </c>
      <c r="D368" s="9" t="s">
        <v>38</v>
      </c>
      <c r="E368" s="9" t="s">
        <v>38</v>
      </c>
      <c r="F368" s="9" t="s">
        <v>537</v>
      </c>
      <c r="G368" s="5" t="s">
        <v>1672</v>
      </c>
      <c r="H368" s="5" t="s">
        <v>1597</v>
      </c>
      <c r="I368" s="5" t="s">
        <v>87</v>
      </c>
      <c r="J368" s="6">
        <v>3817000</v>
      </c>
      <c r="K368" s="8" t="s">
        <v>2197</v>
      </c>
    </row>
    <row r="369" spans="1:11" ht="24.95" customHeight="1">
      <c r="A369" s="11" t="str">
        <f t="shared" si="7"/>
        <v>SEO-STAR3-B2812</v>
      </c>
      <c r="B369" s="5" t="s">
        <v>97</v>
      </c>
      <c r="C369" s="5">
        <v>23974409</v>
      </c>
      <c r="D369" s="9" t="s">
        <v>38</v>
      </c>
      <c r="E369" s="9" t="s">
        <v>38</v>
      </c>
      <c r="F369" s="9" t="s">
        <v>537</v>
      </c>
      <c r="G369" s="5" t="s">
        <v>1673</v>
      </c>
      <c r="H369" s="5" t="s">
        <v>1598</v>
      </c>
      <c r="I369" s="5" t="s">
        <v>87</v>
      </c>
      <c r="J369" s="6">
        <v>2048000</v>
      </c>
      <c r="K369" s="8" t="s">
        <v>2197</v>
      </c>
    </row>
    <row r="370" spans="1:11" ht="24.95" customHeight="1">
      <c r="A370" s="11" t="str">
        <f t="shared" si="7"/>
        <v>SEO-STAR1-S2030</v>
      </c>
      <c r="B370" s="5" t="s">
        <v>97</v>
      </c>
      <c r="C370" s="5">
        <v>23974374</v>
      </c>
      <c r="D370" s="9" t="s">
        <v>38</v>
      </c>
      <c r="E370" s="9" t="s">
        <v>38</v>
      </c>
      <c r="F370" s="9" t="s">
        <v>537</v>
      </c>
      <c r="G370" s="5" t="s">
        <v>1674</v>
      </c>
      <c r="H370" s="5" t="s">
        <v>1599</v>
      </c>
      <c r="I370" s="5" t="s">
        <v>87</v>
      </c>
      <c r="J370" s="6">
        <v>4899000</v>
      </c>
      <c r="K370" s="8" t="s">
        <v>2197</v>
      </c>
    </row>
    <row r="371" spans="1:11" ht="24.95" customHeight="1">
      <c r="A371" s="11" t="str">
        <f t="shared" si="7"/>
        <v>SEO-STAR1-S5236</v>
      </c>
      <c r="B371" s="5" t="s">
        <v>97</v>
      </c>
      <c r="C371" s="5">
        <v>23974375</v>
      </c>
      <c r="D371" s="9" t="s">
        <v>38</v>
      </c>
      <c r="E371" s="9" t="s">
        <v>38</v>
      </c>
      <c r="F371" s="9" t="s">
        <v>537</v>
      </c>
      <c r="G371" s="5" t="s">
        <v>1675</v>
      </c>
      <c r="H371" s="5" t="s">
        <v>1600</v>
      </c>
      <c r="I371" s="5" t="s">
        <v>87</v>
      </c>
      <c r="J371" s="6">
        <v>4993000</v>
      </c>
      <c r="K371" s="8" t="s">
        <v>2197</v>
      </c>
    </row>
    <row r="372" spans="1:11" ht="24.95" customHeight="1">
      <c r="A372" s="11" t="str">
        <f t="shared" si="7"/>
        <v>SEO-STAR1-S2040</v>
      </c>
      <c r="B372" s="5" t="s">
        <v>97</v>
      </c>
      <c r="C372" s="5">
        <v>23974376</v>
      </c>
      <c r="D372" s="9" t="s">
        <v>38</v>
      </c>
      <c r="E372" s="9" t="s">
        <v>38</v>
      </c>
      <c r="F372" s="9" t="s">
        <v>537</v>
      </c>
      <c r="G372" s="5" t="s">
        <v>1676</v>
      </c>
      <c r="H372" s="5" t="s">
        <v>1601</v>
      </c>
      <c r="I372" s="5" t="s">
        <v>87</v>
      </c>
      <c r="J372" s="6">
        <v>5700000</v>
      </c>
      <c r="K372" s="8" t="s">
        <v>2197</v>
      </c>
    </row>
    <row r="373" spans="1:11" ht="24.95" customHeight="1">
      <c r="A373" s="11" t="str">
        <f t="shared" si="7"/>
        <v>SEO-STAR1-S2236</v>
      </c>
      <c r="B373" s="5" t="s">
        <v>97</v>
      </c>
      <c r="C373" s="5">
        <v>23974377</v>
      </c>
      <c r="D373" s="9" t="s">
        <v>38</v>
      </c>
      <c r="E373" s="9" t="s">
        <v>38</v>
      </c>
      <c r="F373" s="9" t="s">
        <v>537</v>
      </c>
      <c r="G373" s="5" t="s">
        <v>1677</v>
      </c>
      <c r="H373" s="5" t="s">
        <v>1602</v>
      </c>
      <c r="I373" s="5" t="s">
        <v>87</v>
      </c>
      <c r="J373" s="6">
        <v>4432000</v>
      </c>
      <c r="K373" s="8" t="s">
        <v>2197</v>
      </c>
    </row>
    <row r="374" spans="1:11" ht="24.95" customHeight="1">
      <c r="A374" s="11" t="str">
        <f t="shared" si="7"/>
        <v>SEO-STAR3-S2030</v>
      </c>
      <c r="B374" s="5" t="s">
        <v>97</v>
      </c>
      <c r="C374" s="5">
        <v>23974410</v>
      </c>
      <c r="D374" s="9" t="s">
        <v>38</v>
      </c>
      <c r="E374" s="9" t="s">
        <v>38</v>
      </c>
      <c r="F374" s="9" t="s">
        <v>537</v>
      </c>
      <c r="G374" s="5" t="s">
        <v>1678</v>
      </c>
      <c r="H374" s="5" t="s">
        <v>1603</v>
      </c>
      <c r="I374" s="5" t="s">
        <v>87</v>
      </c>
      <c r="J374" s="6">
        <v>5068000</v>
      </c>
      <c r="K374" s="8" t="s">
        <v>2197</v>
      </c>
    </row>
    <row r="375" spans="1:11" ht="24.95" customHeight="1">
      <c r="A375" s="11" t="str">
        <f t="shared" si="7"/>
        <v>SEO-STAR3-S5236</v>
      </c>
      <c r="B375" s="5" t="s">
        <v>97</v>
      </c>
      <c r="C375" s="5">
        <v>23974411</v>
      </c>
      <c r="D375" s="9" t="s">
        <v>38</v>
      </c>
      <c r="E375" s="9" t="s">
        <v>38</v>
      </c>
      <c r="F375" s="9" t="s">
        <v>537</v>
      </c>
      <c r="G375" s="5" t="s">
        <v>1679</v>
      </c>
      <c r="H375" s="5" t="s">
        <v>1604</v>
      </c>
      <c r="I375" s="5" t="s">
        <v>87</v>
      </c>
      <c r="J375" s="6">
        <v>5178000</v>
      </c>
      <c r="K375" s="8" t="s">
        <v>2197</v>
      </c>
    </row>
    <row r="376" spans="1:11" ht="24.95" customHeight="1">
      <c r="A376" s="11" t="str">
        <f t="shared" si="7"/>
        <v>SEO-STAR3-S2040</v>
      </c>
      <c r="B376" s="5" t="s">
        <v>97</v>
      </c>
      <c r="C376" s="5">
        <v>23974412</v>
      </c>
      <c r="D376" s="9" t="s">
        <v>38</v>
      </c>
      <c r="E376" s="9" t="s">
        <v>38</v>
      </c>
      <c r="F376" s="9" t="s">
        <v>537</v>
      </c>
      <c r="G376" s="5" t="s">
        <v>1680</v>
      </c>
      <c r="H376" s="5" t="s">
        <v>1605</v>
      </c>
      <c r="I376" s="5" t="s">
        <v>87</v>
      </c>
      <c r="J376" s="6">
        <v>5869000</v>
      </c>
      <c r="K376" s="8" t="s">
        <v>2197</v>
      </c>
    </row>
    <row r="377" spans="1:11" ht="24.95" customHeight="1">
      <c r="A377" s="11" t="str">
        <f t="shared" si="7"/>
        <v>SEO-STAR3-S2236</v>
      </c>
      <c r="B377" s="5" t="s">
        <v>97</v>
      </c>
      <c r="C377" s="5">
        <v>23974413</v>
      </c>
      <c r="D377" s="9" t="s">
        <v>38</v>
      </c>
      <c r="E377" s="9" t="s">
        <v>38</v>
      </c>
      <c r="F377" s="9" t="s">
        <v>537</v>
      </c>
      <c r="G377" s="5" t="s">
        <v>1681</v>
      </c>
      <c r="H377" s="5" t="s">
        <v>1606</v>
      </c>
      <c r="I377" s="5" t="s">
        <v>87</v>
      </c>
      <c r="J377" s="6">
        <v>4617000</v>
      </c>
      <c r="K377" s="8" t="s">
        <v>2197</v>
      </c>
    </row>
    <row r="378" spans="1:11" ht="24.95" customHeight="1">
      <c r="A378" s="11" t="str">
        <f t="shared" si="7"/>
        <v>SEO-SPN-PL2000</v>
      </c>
      <c r="B378" s="5" t="s">
        <v>97</v>
      </c>
      <c r="C378" s="5">
        <v>23974393</v>
      </c>
      <c r="D378" s="9" t="s">
        <v>38</v>
      </c>
      <c r="E378" s="9" t="s">
        <v>38</v>
      </c>
      <c r="F378" s="9" t="s">
        <v>537</v>
      </c>
      <c r="G378" s="5" t="s">
        <v>1682</v>
      </c>
      <c r="H378" s="5" t="s">
        <v>1607</v>
      </c>
      <c r="I378" s="5" t="s">
        <v>87</v>
      </c>
      <c r="J378" s="6">
        <v>55851000</v>
      </c>
      <c r="K378" s="8" t="s">
        <v>2197</v>
      </c>
    </row>
    <row r="379" spans="1:11" ht="24.95" customHeight="1">
      <c r="A379" s="11" t="str">
        <f t="shared" si="7"/>
        <v>SEO-SPD-PL1000D</v>
      </c>
      <c r="B379" s="5" t="s">
        <v>97</v>
      </c>
      <c r="C379" s="5">
        <v>23974394</v>
      </c>
      <c r="D379" s="9" t="s">
        <v>38</v>
      </c>
      <c r="E379" s="9" t="s">
        <v>38</v>
      </c>
      <c r="F379" s="9" t="s">
        <v>537</v>
      </c>
      <c r="G379" s="5" t="s">
        <v>1683</v>
      </c>
      <c r="H379" s="5" t="s">
        <v>1608</v>
      </c>
      <c r="I379" s="5" t="s">
        <v>87</v>
      </c>
      <c r="J379" s="6">
        <v>25671000</v>
      </c>
      <c r="K379" s="8" t="s">
        <v>2197</v>
      </c>
    </row>
    <row r="380" spans="1:11" ht="24.95" customHeight="1">
      <c r="A380" s="11" t="str">
        <f t="shared" si="7"/>
        <v>SEO-SLSR-650S1</v>
      </c>
      <c r="B380" s="5" t="s">
        <v>97</v>
      </c>
      <c r="C380" s="5">
        <v>23976212</v>
      </c>
      <c r="D380" s="9" t="s">
        <v>38</v>
      </c>
      <c r="E380" s="9" t="s">
        <v>38</v>
      </c>
      <c r="F380" s="9" t="s">
        <v>537</v>
      </c>
      <c r="G380" s="5" t="s">
        <v>1684</v>
      </c>
      <c r="H380" s="5" t="s">
        <v>1609</v>
      </c>
      <c r="I380" s="5" t="s">
        <v>87</v>
      </c>
      <c r="J380" s="6">
        <v>142712000</v>
      </c>
      <c r="K380" s="8" t="s">
        <v>2197</v>
      </c>
    </row>
    <row r="381" spans="1:11" ht="24.95" customHeight="1">
      <c r="A381" s="11" t="str">
        <f t="shared" si="7"/>
        <v>SEO-SOD-ITSIMSS</v>
      </c>
      <c r="B381" s="5" t="s">
        <v>97</v>
      </c>
      <c r="C381" s="5">
        <v>23974403</v>
      </c>
      <c r="D381" s="9" t="s">
        <v>38</v>
      </c>
      <c r="E381" s="9" t="s">
        <v>38</v>
      </c>
      <c r="F381" s="9" t="s">
        <v>537</v>
      </c>
      <c r="G381" s="5" t="s">
        <v>1685</v>
      </c>
      <c r="H381" s="5" t="s">
        <v>1610</v>
      </c>
      <c r="I381" s="5" t="s">
        <v>87</v>
      </c>
      <c r="J381" s="6">
        <v>21487000</v>
      </c>
      <c r="K381" s="8" t="s">
        <v>2197</v>
      </c>
    </row>
    <row r="382" spans="1:11" ht="24.95" customHeight="1">
      <c r="A382" s="11" t="str">
        <f t="shared" si="7"/>
        <v>SEO-SOD-FD3225</v>
      </c>
      <c r="B382" s="5" t="s">
        <v>97</v>
      </c>
      <c r="C382" s="5">
        <v>23974398</v>
      </c>
      <c r="D382" s="9" t="s">
        <v>38</v>
      </c>
      <c r="E382" s="9" t="s">
        <v>38</v>
      </c>
      <c r="F382" s="9" t="s">
        <v>537</v>
      </c>
      <c r="G382" s="5" t="s">
        <v>1686</v>
      </c>
      <c r="H382" s="5" t="s">
        <v>1611</v>
      </c>
      <c r="I382" s="5" t="s">
        <v>87</v>
      </c>
      <c r="J382" s="6">
        <v>17082000</v>
      </c>
      <c r="K382" s="8" t="s">
        <v>2197</v>
      </c>
    </row>
    <row r="383" spans="1:11" ht="24.95" customHeight="1">
      <c r="A383" s="11" t="str">
        <f t="shared" si="7"/>
        <v>SEO-SOD-FD3225S</v>
      </c>
      <c r="B383" s="5" t="s">
        <v>97</v>
      </c>
      <c r="C383" s="5">
        <v>23974397</v>
      </c>
      <c r="D383" s="9" t="s">
        <v>38</v>
      </c>
      <c r="E383" s="9" t="s">
        <v>38</v>
      </c>
      <c r="F383" s="9" t="s">
        <v>537</v>
      </c>
      <c r="G383" s="5" t="s">
        <v>1687</v>
      </c>
      <c r="H383" s="5" t="s">
        <v>1612</v>
      </c>
      <c r="I383" s="5" t="s">
        <v>87</v>
      </c>
      <c r="J383" s="6">
        <v>34983000</v>
      </c>
      <c r="K383" s="8" t="s">
        <v>2197</v>
      </c>
    </row>
    <row r="384" spans="1:11" ht="24.95" customHeight="1">
      <c r="A384" s="11" t="str">
        <f t="shared" si="7"/>
        <v>SEO-SOD-FD3221</v>
      </c>
      <c r="B384" s="5" t="s">
        <v>97</v>
      </c>
      <c r="C384" s="5">
        <v>23974400</v>
      </c>
      <c r="D384" s="9" t="s">
        <v>38</v>
      </c>
      <c r="E384" s="9" t="s">
        <v>38</v>
      </c>
      <c r="F384" s="9" t="s">
        <v>537</v>
      </c>
      <c r="G384" s="5" t="s">
        <v>1688</v>
      </c>
      <c r="H384" s="5" t="s">
        <v>1613</v>
      </c>
      <c r="I384" s="5" t="s">
        <v>87</v>
      </c>
      <c r="J384" s="6">
        <v>20585000</v>
      </c>
      <c r="K384" s="8" t="s">
        <v>2197</v>
      </c>
    </row>
    <row r="385" spans="1:11" ht="24.95" customHeight="1">
      <c r="A385" s="11" t="str">
        <f t="shared" si="7"/>
        <v>SEO-SOD-FD3222</v>
      </c>
      <c r="B385" s="5" t="s">
        <v>97</v>
      </c>
      <c r="C385" s="5">
        <v>23974402</v>
      </c>
      <c r="D385" s="9" t="s">
        <v>38</v>
      </c>
      <c r="E385" s="9" t="s">
        <v>38</v>
      </c>
      <c r="F385" s="9" t="s">
        <v>537</v>
      </c>
      <c r="G385" s="5" t="s">
        <v>1689</v>
      </c>
      <c r="H385" s="5" t="s">
        <v>1614</v>
      </c>
      <c r="I385" s="5" t="s">
        <v>87</v>
      </c>
      <c r="J385" s="6">
        <v>26586000</v>
      </c>
      <c r="K385" s="8" t="s">
        <v>2197</v>
      </c>
    </row>
    <row r="386" spans="1:11" ht="24.95" customHeight="1">
      <c r="A386" s="11" t="str">
        <f t="shared" si="7"/>
        <v>SEO-SOD-FD3221S</v>
      </c>
      <c r="B386" s="5" t="s">
        <v>97</v>
      </c>
      <c r="C386" s="5">
        <v>23974399</v>
      </c>
      <c r="D386" s="9" t="s">
        <v>38</v>
      </c>
      <c r="E386" s="9" t="s">
        <v>38</v>
      </c>
      <c r="F386" s="9" t="s">
        <v>537</v>
      </c>
      <c r="G386" s="5" t="s">
        <v>1690</v>
      </c>
      <c r="H386" s="5" t="s">
        <v>1615</v>
      </c>
      <c r="I386" s="5" t="s">
        <v>87</v>
      </c>
      <c r="J386" s="6">
        <v>38483000</v>
      </c>
      <c r="K386" s="8" t="s">
        <v>2197</v>
      </c>
    </row>
    <row r="387" spans="1:11" ht="24.95" customHeight="1">
      <c r="A387" s="11" t="str">
        <f t="shared" si="7"/>
        <v>SEO-SOD-FD3222S</v>
      </c>
      <c r="B387" s="5" t="s">
        <v>97</v>
      </c>
      <c r="C387" s="5">
        <v>23974401</v>
      </c>
      <c r="D387" s="9" t="s">
        <v>38</v>
      </c>
      <c r="E387" s="9" t="s">
        <v>38</v>
      </c>
      <c r="F387" s="9" t="s">
        <v>537</v>
      </c>
      <c r="G387" s="5" t="s">
        <v>1691</v>
      </c>
      <c r="H387" s="5" t="s">
        <v>1616</v>
      </c>
      <c r="I387" s="5" t="s">
        <v>87</v>
      </c>
      <c r="J387" s="6">
        <v>44482000</v>
      </c>
      <c r="K387" s="8" t="s">
        <v>2197</v>
      </c>
    </row>
    <row r="388" spans="1:11" ht="24.95" customHeight="1">
      <c r="A388" s="11" t="str">
        <f t="shared" si="7"/>
        <v>SEO-SD01SR-380</v>
      </c>
      <c r="B388" s="5" t="s">
        <v>97</v>
      </c>
      <c r="C388" s="5">
        <v>23888224</v>
      </c>
      <c r="D388" s="9" t="s">
        <v>38</v>
      </c>
      <c r="E388" s="9" t="s">
        <v>38</v>
      </c>
      <c r="F388" s="9" t="s">
        <v>537</v>
      </c>
      <c r="G388" s="5" t="s">
        <v>1692</v>
      </c>
      <c r="H388" s="5" t="s">
        <v>1617</v>
      </c>
      <c r="I388" s="5" t="s">
        <v>87</v>
      </c>
      <c r="J388" s="6">
        <v>204153000</v>
      </c>
      <c r="K388" s="8" t="s">
        <v>2197</v>
      </c>
    </row>
    <row r="389" spans="1:11" ht="24.95" customHeight="1">
      <c r="A389" s="11" t="str">
        <f t="shared" si="7"/>
        <v>SEO-SL01SR-650</v>
      </c>
      <c r="B389" s="5" t="s">
        <v>97</v>
      </c>
      <c r="C389" s="5">
        <v>23888225</v>
      </c>
      <c r="D389" s="9" t="s">
        <v>38</v>
      </c>
      <c r="E389" s="9" t="s">
        <v>38</v>
      </c>
      <c r="F389" s="9" t="s">
        <v>537</v>
      </c>
      <c r="G389" s="5" t="s">
        <v>1693</v>
      </c>
      <c r="H389" s="5" t="s">
        <v>1618</v>
      </c>
      <c r="I389" s="5" t="s">
        <v>87</v>
      </c>
      <c r="J389" s="6">
        <v>214924000</v>
      </c>
      <c r="K389" s="8" t="s">
        <v>2197</v>
      </c>
    </row>
    <row r="390" spans="1:11" ht="24.95" customHeight="1">
      <c r="A390" s="11" t="str">
        <f t="shared" si="7"/>
        <v>SEO-SF01SR-2540</v>
      </c>
      <c r="B390" s="5" t="s">
        <v>97</v>
      </c>
      <c r="C390" s="5">
        <v>23888226</v>
      </c>
      <c r="D390" s="9" t="s">
        <v>38</v>
      </c>
      <c r="E390" s="9" t="s">
        <v>38</v>
      </c>
      <c r="F390" s="9" t="s">
        <v>537</v>
      </c>
      <c r="G390" s="5" t="s">
        <v>1694</v>
      </c>
      <c r="H390" s="5" t="s">
        <v>1619</v>
      </c>
      <c r="I390" s="5" t="s">
        <v>87</v>
      </c>
      <c r="J390" s="6">
        <v>203100000</v>
      </c>
      <c r="K390" s="8" t="s">
        <v>2197</v>
      </c>
    </row>
    <row r="391" spans="1:11" ht="24.95" customHeight="1">
      <c r="A391" s="11" t="str">
        <f t="shared" si="7"/>
        <v>SEO-SD02SR-380</v>
      </c>
      <c r="B391" s="5" t="s">
        <v>97</v>
      </c>
      <c r="C391" s="5">
        <v>23888227</v>
      </c>
      <c r="D391" s="9" t="s">
        <v>38</v>
      </c>
      <c r="E391" s="9" t="s">
        <v>38</v>
      </c>
      <c r="F391" s="9" t="s">
        <v>537</v>
      </c>
      <c r="G391" s="5" t="s">
        <v>1695</v>
      </c>
      <c r="H391" s="5" t="s">
        <v>1620</v>
      </c>
      <c r="I391" s="5" t="s">
        <v>87</v>
      </c>
      <c r="J391" s="6">
        <v>233256000</v>
      </c>
      <c r="K391" s="8" t="s">
        <v>2197</v>
      </c>
    </row>
    <row r="392" spans="1:11" ht="24.95" customHeight="1">
      <c r="A392" s="11" t="str">
        <f t="shared" si="7"/>
        <v>SEO-SL02SR-650</v>
      </c>
      <c r="B392" s="5" t="s">
        <v>97</v>
      </c>
      <c r="C392" s="5">
        <v>23888228</v>
      </c>
      <c r="D392" s="9" t="s">
        <v>38</v>
      </c>
      <c r="E392" s="9" t="s">
        <v>38</v>
      </c>
      <c r="F392" s="9" t="s">
        <v>537</v>
      </c>
      <c r="G392" s="5" t="s">
        <v>1696</v>
      </c>
      <c r="H392" s="5" t="s">
        <v>1621</v>
      </c>
      <c r="I392" s="5" t="s">
        <v>87</v>
      </c>
      <c r="J392" s="6">
        <v>245569000</v>
      </c>
      <c r="K392" s="8" t="s">
        <v>2197</v>
      </c>
    </row>
    <row r="393" spans="1:11" ht="24.95" customHeight="1">
      <c r="A393" s="11" t="str">
        <f t="shared" si="7"/>
        <v>SEO-SF02SR-2540</v>
      </c>
      <c r="B393" s="5" t="s">
        <v>97</v>
      </c>
      <c r="C393" s="5">
        <v>23888229</v>
      </c>
      <c r="D393" s="9" t="s">
        <v>38</v>
      </c>
      <c r="E393" s="9" t="s">
        <v>38</v>
      </c>
      <c r="F393" s="9" t="s">
        <v>537</v>
      </c>
      <c r="G393" s="5" t="s">
        <v>1697</v>
      </c>
      <c r="H393" s="5" t="s">
        <v>1622</v>
      </c>
      <c r="I393" s="5" t="s">
        <v>87</v>
      </c>
      <c r="J393" s="6">
        <v>234553000</v>
      </c>
      <c r="K393" s="8" t="s">
        <v>2197</v>
      </c>
    </row>
    <row r="394" spans="1:11" ht="24.95" customHeight="1">
      <c r="A394" s="11" t="str">
        <f t="shared" si="7"/>
        <v>SEO-SLSR-SN550LH</v>
      </c>
      <c r="B394" s="5" t="s">
        <v>97</v>
      </c>
      <c r="C394" s="5">
        <v>23976213</v>
      </c>
      <c r="D394" s="9" t="s">
        <v>38</v>
      </c>
      <c r="E394" s="9" t="s">
        <v>38</v>
      </c>
      <c r="F394" s="9" t="s">
        <v>537</v>
      </c>
      <c r="G394" s="5" t="s">
        <v>1698</v>
      </c>
      <c r="H394" s="5" t="s">
        <v>1623</v>
      </c>
      <c r="I394" s="5" t="s">
        <v>87</v>
      </c>
      <c r="J394" s="6">
        <v>29697000</v>
      </c>
      <c r="K394" s="8" t="s">
        <v>2197</v>
      </c>
    </row>
    <row r="395" spans="1:11" ht="24.95" customHeight="1">
      <c r="A395" s="11" t="str">
        <f t="shared" si="7"/>
        <v>SEO-SLSR-SN850LH</v>
      </c>
      <c r="B395" s="5" t="s">
        <v>97</v>
      </c>
      <c r="C395" s="5">
        <v>23976214</v>
      </c>
      <c r="D395" s="9" t="s">
        <v>38</v>
      </c>
      <c r="E395" s="9" t="s">
        <v>38</v>
      </c>
      <c r="F395" s="9" t="s">
        <v>537</v>
      </c>
      <c r="G395" s="5" t="s">
        <v>1699</v>
      </c>
      <c r="H395" s="5" t="s">
        <v>1624</v>
      </c>
      <c r="I395" s="5" t="s">
        <v>87</v>
      </c>
      <c r="J395" s="6">
        <v>48101000</v>
      </c>
      <c r="K395" s="8" t="s">
        <v>2197</v>
      </c>
    </row>
    <row r="396" spans="1:11" ht="24.95" customHeight="1">
      <c r="A396" s="11" t="str">
        <f t="shared" si="7"/>
        <v>SEO-SLCHS-8721</v>
      </c>
      <c r="B396" s="5" t="s">
        <v>97</v>
      </c>
      <c r="C396" s="5">
        <v>24057756</v>
      </c>
      <c r="D396" s="9" t="s">
        <v>38</v>
      </c>
      <c r="E396" s="9" t="s">
        <v>38</v>
      </c>
      <c r="F396" s="9" t="s">
        <v>537</v>
      </c>
      <c r="G396" s="5" t="s">
        <v>1700</v>
      </c>
      <c r="H396" s="5" t="s">
        <v>1625</v>
      </c>
      <c r="I396" s="5" t="s">
        <v>87</v>
      </c>
      <c r="J396" s="6">
        <v>84455000</v>
      </c>
      <c r="K396" s="8" t="s">
        <v>2197</v>
      </c>
    </row>
    <row r="397" spans="1:11" ht="24.95" customHeight="1">
      <c r="A397" s="11" t="str">
        <f t="shared" si="7"/>
        <v>SEO-SLSR-5365N2</v>
      </c>
      <c r="B397" s="5" t="s">
        <v>97</v>
      </c>
      <c r="C397" s="5">
        <v>23974404</v>
      </c>
      <c r="D397" s="9" t="s">
        <v>38</v>
      </c>
      <c r="E397" s="9" t="s">
        <v>38</v>
      </c>
      <c r="F397" s="9" t="s">
        <v>537</v>
      </c>
      <c r="G397" s="5" t="s">
        <v>1701</v>
      </c>
      <c r="H397" s="5" t="s">
        <v>1626</v>
      </c>
      <c r="I397" s="5" t="s">
        <v>87</v>
      </c>
      <c r="J397" s="6">
        <v>53031000</v>
      </c>
      <c r="K397" s="8" t="s">
        <v>2197</v>
      </c>
    </row>
    <row r="398" spans="1:11" ht="24.95" customHeight="1">
      <c r="A398" s="11" t="str">
        <f t="shared" si="7"/>
        <v>SEO-SLSR-5365N3</v>
      </c>
      <c r="B398" s="5" t="s">
        <v>97</v>
      </c>
      <c r="C398" s="5">
        <v>23974405</v>
      </c>
      <c r="D398" s="9" t="s">
        <v>38</v>
      </c>
      <c r="E398" s="9" t="s">
        <v>38</v>
      </c>
      <c r="F398" s="9" t="s">
        <v>537</v>
      </c>
      <c r="G398" s="5" t="s">
        <v>1702</v>
      </c>
      <c r="H398" s="5" t="s">
        <v>1627</v>
      </c>
      <c r="I398" s="5" t="s">
        <v>87</v>
      </c>
      <c r="J398" s="6">
        <v>75841000</v>
      </c>
      <c r="K398" s="8" t="s">
        <v>2197</v>
      </c>
    </row>
    <row r="399" spans="1:11" ht="24.95" customHeight="1">
      <c r="A399" s="11" t="str">
        <f t="shared" si="7"/>
        <v>SEO-SLSR-SR530S</v>
      </c>
      <c r="B399" s="5" t="s">
        <v>97</v>
      </c>
      <c r="C399" s="5">
        <v>23974368</v>
      </c>
      <c r="D399" s="9" t="s">
        <v>38</v>
      </c>
      <c r="E399" s="9" t="s">
        <v>38</v>
      </c>
      <c r="F399" s="9" t="s">
        <v>537</v>
      </c>
      <c r="G399" s="5" t="s">
        <v>1703</v>
      </c>
      <c r="H399" s="5" t="s">
        <v>1628</v>
      </c>
      <c r="I399" s="5" t="s">
        <v>87</v>
      </c>
      <c r="J399" s="6">
        <v>31087000</v>
      </c>
      <c r="K399" s="8" t="s">
        <v>2197</v>
      </c>
    </row>
    <row r="400" spans="1:11" ht="24.95" customHeight="1">
      <c r="A400" s="11" t="str">
        <f t="shared" si="7"/>
        <v>SEO-SLSR-SR550S</v>
      </c>
      <c r="B400" s="5" t="s">
        <v>97</v>
      </c>
      <c r="C400" s="5">
        <v>24057757</v>
      </c>
      <c r="D400" s="9" t="s">
        <v>38</v>
      </c>
      <c r="E400" s="9" t="s">
        <v>38</v>
      </c>
      <c r="F400" s="9" t="s">
        <v>537</v>
      </c>
      <c r="G400" s="5" t="s">
        <v>1704</v>
      </c>
      <c r="H400" s="5" t="s">
        <v>1629</v>
      </c>
      <c r="I400" s="5" t="s">
        <v>87</v>
      </c>
      <c r="J400" s="6">
        <v>31086000</v>
      </c>
      <c r="K400" s="8" t="s">
        <v>2197</v>
      </c>
    </row>
    <row r="401" spans="1:11" ht="24.95" customHeight="1">
      <c r="A401" s="11" t="str">
        <f t="shared" si="7"/>
        <v>SEO-SLSR-SR630S</v>
      </c>
      <c r="B401" s="5" t="s">
        <v>97</v>
      </c>
      <c r="C401" s="5">
        <v>24057758</v>
      </c>
      <c r="D401" s="9" t="s">
        <v>38</v>
      </c>
      <c r="E401" s="9" t="s">
        <v>38</v>
      </c>
      <c r="F401" s="9" t="s">
        <v>537</v>
      </c>
      <c r="G401" s="5" t="s">
        <v>1705</v>
      </c>
      <c r="H401" s="5" t="s">
        <v>1630</v>
      </c>
      <c r="I401" s="5" t="s">
        <v>87</v>
      </c>
      <c r="J401" s="6">
        <v>31086000</v>
      </c>
      <c r="K401" s="8" t="s">
        <v>2197</v>
      </c>
    </row>
    <row r="402" spans="1:11" ht="24.95" customHeight="1">
      <c r="A402" s="11" t="str">
        <f t="shared" si="7"/>
        <v>SEO-SLSR-SR6503S</v>
      </c>
      <c r="B402" s="5" t="s">
        <v>97</v>
      </c>
      <c r="C402" s="5">
        <v>23974369</v>
      </c>
      <c r="D402" s="9" t="s">
        <v>38</v>
      </c>
      <c r="E402" s="9" t="s">
        <v>38</v>
      </c>
      <c r="F402" s="9" t="s">
        <v>537</v>
      </c>
      <c r="G402" s="5" t="s">
        <v>1706</v>
      </c>
      <c r="H402" s="5" t="s">
        <v>1631</v>
      </c>
      <c r="I402" s="5" t="s">
        <v>87</v>
      </c>
      <c r="J402" s="6">
        <v>24121000</v>
      </c>
      <c r="K402" s="8" t="s">
        <v>2197</v>
      </c>
    </row>
    <row r="403" spans="1:11" ht="24.95" customHeight="1">
      <c r="A403" s="11" t="str">
        <f t="shared" si="7"/>
        <v>SEO-SLSR-SR6502S</v>
      </c>
      <c r="B403" s="5" t="s">
        <v>97</v>
      </c>
      <c r="C403" s="5">
        <v>23982192</v>
      </c>
      <c r="D403" s="9" t="s">
        <v>38</v>
      </c>
      <c r="E403" s="9" t="s">
        <v>38</v>
      </c>
      <c r="F403" s="9" t="s">
        <v>537</v>
      </c>
      <c r="G403" s="5" t="s">
        <v>1707</v>
      </c>
      <c r="H403" s="5" t="s">
        <v>1632</v>
      </c>
      <c r="I403" s="5" t="s">
        <v>87</v>
      </c>
      <c r="J403" s="6">
        <v>38078000</v>
      </c>
      <c r="K403" s="8" t="s">
        <v>2197</v>
      </c>
    </row>
    <row r="404" spans="1:11" ht="24.95" customHeight="1">
      <c r="A404" s="11" t="str">
        <f t="shared" si="7"/>
        <v>SEO-SLSR-SN550S</v>
      </c>
      <c r="B404" s="5" t="s">
        <v>97</v>
      </c>
      <c r="C404" s="5">
        <v>23982190</v>
      </c>
      <c r="D404" s="9" t="s">
        <v>38</v>
      </c>
      <c r="E404" s="9" t="s">
        <v>38</v>
      </c>
      <c r="F404" s="9" t="s">
        <v>537</v>
      </c>
      <c r="G404" s="5" t="s">
        <v>1708</v>
      </c>
      <c r="H404" s="5" t="s">
        <v>1633</v>
      </c>
      <c r="I404" s="5" t="s">
        <v>87</v>
      </c>
      <c r="J404" s="6">
        <v>28176000</v>
      </c>
      <c r="K404" s="8" t="s">
        <v>2197</v>
      </c>
    </row>
    <row r="405" spans="1:11" ht="24.95" customHeight="1">
      <c r="A405" s="11" t="str">
        <f t="shared" si="7"/>
        <v>SEO-SLSR-SN850S</v>
      </c>
      <c r="B405" s="5" t="s">
        <v>97</v>
      </c>
      <c r="C405" s="5">
        <v>23982191</v>
      </c>
      <c r="D405" s="9" t="s">
        <v>38</v>
      </c>
      <c r="E405" s="9" t="s">
        <v>38</v>
      </c>
      <c r="F405" s="9" t="s">
        <v>537</v>
      </c>
      <c r="G405" s="5" t="s">
        <v>1709</v>
      </c>
      <c r="H405" s="5" t="s">
        <v>1634</v>
      </c>
      <c r="I405" s="5" t="s">
        <v>87</v>
      </c>
      <c r="J405" s="6">
        <v>44173000</v>
      </c>
      <c r="K405" s="8" t="s">
        <v>2197</v>
      </c>
    </row>
    <row r="406" spans="1:11" ht="24.95" customHeight="1">
      <c r="A406" s="11" t="str">
        <f t="shared" si="7"/>
        <v>SEO-SLSR-SR530LH</v>
      </c>
      <c r="B406" s="5" t="s">
        <v>97</v>
      </c>
      <c r="C406" s="5">
        <v>24057759</v>
      </c>
      <c r="D406" s="9" t="s">
        <v>38</v>
      </c>
      <c r="E406" s="9" t="s">
        <v>38</v>
      </c>
      <c r="F406" s="9" t="s">
        <v>537</v>
      </c>
      <c r="G406" s="5" t="s">
        <v>1710</v>
      </c>
      <c r="H406" s="5" t="s">
        <v>1635</v>
      </c>
      <c r="I406" s="5" t="s">
        <v>87</v>
      </c>
      <c r="J406" s="6">
        <v>32608000</v>
      </c>
      <c r="K406" s="8" t="s">
        <v>2197</v>
      </c>
    </row>
    <row r="407" spans="1:11" ht="24.95" customHeight="1">
      <c r="A407" s="11" t="str">
        <f t="shared" si="7"/>
        <v>SEO-SLSR-SR550LH</v>
      </c>
      <c r="B407" s="5" t="s">
        <v>97</v>
      </c>
      <c r="C407" s="5">
        <v>24057760</v>
      </c>
      <c r="D407" s="9" t="s">
        <v>38</v>
      </c>
      <c r="E407" s="9" t="s">
        <v>38</v>
      </c>
      <c r="F407" s="9" t="s">
        <v>537</v>
      </c>
      <c r="G407" s="5" t="s">
        <v>1711</v>
      </c>
      <c r="H407" s="5" t="s">
        <v>1636</v>
      </c>
      <c r="I407" s="5" t="s">
        <v>87</v>
      </c>
      <c r="J407" s="6">
        <v>32606000</v>
      </c>
      <c r="K407" s="8" t="s">
        <v>2197</v>
      </c>
    </row>
    <row r="408" spans="1:11" ht="24.95" customHeight="1">
      <c r="A408" s="11" t="str">
        <f t="shared" si="7"/>
        <v>SEO-SLSR-SR630LH</v>
      </c>
      <c r="B408" s="5" t="s">
        <v>97</v>
      </c>
      <c r="C408" s="5">
        <v>24057761</v>
      </c>
      <c r="D408" s="9" t="s">
        <v>38</v>
      </c>
      <c r="E408" s="9" t="s">
        <v>38</v>
      </c>
      <c r="F408" s="9" t="s">
        <v>537</v>
      </c>
      <c r="G408" s="5" t="s">
        <v>1712</v>
      </c>
      <c r="H408" s="5" t="s">
        <v>1637</v>
      </c>
      <c r="I408" s="5" t="s">
        <v>87</v>
      </c>
      <c r="J408" s="6">
        <v>32609000</v>
      </c>
      <c r="K408" s="8" t="s">
        <v>2197</v>
      </c>
    </row>
    <row r="409" spans="1:11" ht="24.95" customHeight="1">
      <c r="A409" s="11" t="str">
        <f t="shared" si="7"/>
        <v>SEO-SLSR-SR6503LH</v>
      </c>
      <c r="B409" s="5" t="s">
        <v>97</v>
      </c>
      <c r="C409" s="5">
        <v>24057762</v>
      </c>
      <c r="D409" s="9" t="s">
        <v>38</v>
      </c>
      <c r="E409" s="9" t="s">
        <v>38</v>
      </c>
      <c r="F409" s="9" t="s">
        <v>537</v>
      </c>
      <c r="G409" s="5" t="s">
        <v>1713</v>
      </c>
      <c r="H409" s="5" t="s">
        <v>1638</v>
      </c>
      <c r="I409" s="5" t="s">
        <v>87</v>
      </c>
      <c r="J409" s="6">
        <v>32611000</v>
      </c>
      <c r="K409" s="8" t="s">
        <v>2197</v>
      </c>
    </row>
    <row r="410" spans="1:11" ht="24.95" customHeight="1">
      <c r="A410" s="11" t="str">
        <f t="shared" si="7"/>
        <v>SEO-SLSR-SR6502LH</v>
      </c>
      <c r="B410" s="5" t="s">
        <v>97</v>
      </c>
      <c r="C410" s="5">
        <v>24057763</v>
      </c>
      <c r="D410" s="9" t="s">
        <v>38</v>
      </c>
      <c r="E410" s="9" t="s">
        <v>38</v>
      </c>
      <c r="F410" s="9" t="s">
        <v>537</v>
      </c>
      <c r="G410" s="5" t="s">
        <v>1714</v>
      </c>
      <c r="H410" s="5" t="s">
        <v>1639</v>
      </c>
      <c r="I410" s="5" t="s">
        <v>87</v>
      </c>
      <c r="J410" s="6">
        <v>32608000</v>
      </c>
      <c r="K410" s="8" t="s">
        <v>2197</v>
      </c>
    </row>
    <row r="411" spans="1:11" ht="24.95" customHeight="1">
      <c r="A411" s="11" t="str">
        <f t="shared" si="7"/>
        <v>SEO-SSSR-NT</v>
      </c>
      <c r="B411" s="5" t="s">
        <v>97</v>
      </c>
      <c r="C411" s="5">
        <v>24057764</v>
      </c>
      <c r="D411" s="9" t="s">
        <v>38</v>
      </c>
      <c r="E411" s="9" t="s">
        <v>38</v>
      </c>
      <c r="F411" s="9" t="s">
        <v>537</v>
      </c>
      <c r="G411" s="5" t="s">
        <v>1715</v>
      </c>
      <c r="H411" s="5" t="s">
        <v>1640</v>
      </c>
      <c r="I411" s="5" t="s">
        <v>87</v>
      </c>
      <c r="J411" s="6">
        <v>2374000</v>
      </c>
      <c r="K411" s="8" t="s">
        <v>2197</v>
      </c>
    </row>
    <row r="412" spans="1:11" ht="24.95" customHeight="1">
      <c r="A412" s="11" t="str">
        <f t="shared" si="7"/>
        <v>SEO-STC-SIR2030</v>
      </c>
      <c r="B412" s="5" t="s">
        <v>97</v>
      </c>
      <c r="C412" s="5">
        <v>24057765</v>
      </c>
      <c r="D412" s="9" t="s">
        <v>38</v>
      </c>
      <c r="E412" s="9" t="s">
        <v>38</v>
      </c>
      <c r="F412" s="9" t="s">
        <v>537</v>
      </c>
      <c r="G412" s="5" t="s">
        <v>1716</v>
      </c>
      <c r="H412" s="5" t="s">
        <v>1641</v>
      </c>
      <c r="I412" s="5" t="s">
        <v>87</v>
      </c>
      <c r="J412" s="6">
        <v>5665000</v>
      </c>
      <c r="K412" s="8" t="s">
        <v>2197</v>
      </c>
    </row>
    <row r="413" spans="1:11" ht="24.95" customHeight="1">
      <c r="A413" s="11" t="str">
        <f t="shared" si="7"/>
        <v>SEO-SISD-720092</v>
      </c>
      <c r="B413" s="5" t="s">
        <v>97</v>
      </c>
      <c r="C413" s="5">
        <v>24057766</v>
      </c>
      <c r="D413" s="9" t="s">
        <v>38</v>
      </c>
      <c r="E413" s="9" t="s">
        <v>38</v>
      </c>
      <c r="F413" s="9" t="s">
        <v>537</v>
      </c>
      <c r="G413" s="5" t="s">
        <v>1717</v>
      </c>
      <c r="H413" s="5" t="s">
        <v>1642</v>
      </c>
      <c r="I413" s="5" t="s">
        <v>87</v>
      </c>
      <c r="J413" s="6">
        <v>345810000</v>
      </c>
      <c r="K413" s="8" t="s">
        <v>2197</v>
      </c>
    </row>
    <row r="414" spans="1:11" ht="24.95" customHeight="1">
      <c r="A414" s="11" t="str">
        <f t="shared" ref="A414:A479" si="8">G414</f>
        <v>SEO-SISD-720001</v>
      </c>
      <c r="B414" s="5" t="s">
        <v>97</v>
      </c>
      <c r="C414" s="5">
        <v>24057767</v>
      </c>
      <c r="D414" s="9" t="s">
        <v>38</v>
      </c>
      <c r="E414" s="9" t="s">
        <v>38</v>
      </c>
      <c r="F414" s="9" t="s">
        <v>537</v>
      </c>
      <c r="G414" s="5" t="s">
        <v>1718</v>
      </c>
      <c r="H414" s="5" t="s">
        <v>1643</v>
      </c>
      <c r="I414" s="5" t="s">
        <v>87</v>
      </c>
      <c r="J414" s="6">
        <v>71344000</v>
      </c>
      <c r="K414" s="8" t="s">
        <v>2197</v>
      </c>
    </row>
    <row r="415" spans="1:11" ht="24.95" customHeight="1">
      <c r="A415" s="11" t="str">
        <f t="shared" si="8"/>
        <v>SEO-SLM-2201</v>
      </c>
      <c r="B415" s="5" t="s">
        <v>97</v>
      </c>
      <c r="C415" s="5">
        <v>24163197</v>
      </c>
      <c r="D415" s="9" t="s">
        <v>38</v>
      </c>
      <c r="E415" s="9" t="s">
        <v>38</v>
      </c>
      <c r="F415" s="9" t="s">
        <v>537</v>
      </c>
      <c r="G415" s="5" t="s">
        <v>2056</v>
      </c>
      <c r="H415" s="5" t="s">
        <v>1966</v>
      </c>
      <c r="I415" s="5" t="s">
        <v>87</v>
      </c>
      <c r="J415" s="6">
        <v>899000</v>
      </c>
      <c r="K415" s="8" t="s">
        <v>2197</v>
      </c>
    </row>
    <row r="416" spans="1:11" ht="24.95" customHeight="1">
      <c r="A416" s="11" t="str">
        <f t="shared" si="8"/>
        <v>SEO-SLM-2401</v>
      </c>
      <c r="B416" s="5" t="s">
        <v>97</v>
      </c>
      <c r="C416" s="5">
        <v>24163198</v>
      </c>
      <c r="D416" s="9" t="s">
        <v>38</v>
      </c>
      <c r="E416" s="9" t="s">
        <v>38</v>
      </c>
      <c r="F416" s="9" t="s">
        <v>537</v>
      </c>
      <c r="G416" s="5" t="s">
        <v>2057</v>
      </c>
      <c r="H416" s="5" t="s">
        <v>1967</v>
      </c>
      <c r="I416" s="5" t="s">
        <v>87</v>
      </c>
      <c r="J416" s="6">
        <v>1044000</v>
      </c>
      <c r="K416" s="8" t="s">
        <v>2197</v>
      </c>
    </row>
    <row r="417" spans="1:11" ht="24.95" customHeight="1">
      <c r="A417" s="11" t="str">
        <f t="shared" si="8"/>
        <v>SEO-SLDIH-5501</v>
      </c>
      <c r="B417" s="5" t="s">
        <v>97</v>
      </c>
      <c r="C417" s="5">
        <v>24163199</v>
      </c>
      <c r="D417" s="9" t="s">
        <v>38</v>
      </c>
      <c r="E417" s="9" t="s">
        <v>38</v>
      </c>
      <c r="F417" s="9" t="s">
        <v>537</v>
      </c>
      <c r="G417" s="5" t="s">
        <v>2058</v>
      </c>
      <c r="H417" s="5" t="s">
        <v>1968</v>
      </c>
      <c r="I417" s="5" t="s">
        <v>87</v>
      </c>
      <c r="J417" s="6">
        <v>14752000</v>
      </c>
      <c r="K417" s="8" t="s">
        <v>2197</v>
      </c>
    </row>
    <row r="418" spans="1:11" ht="24.95" customHeight="1">
      <c r="A418" s="11" t="str">
        <f t="shared" si="8"/>
        <v>SEO-SLDIM-5501</v>
      </c>
      <c r="B418" s="5" t="s">
        <v>97</v>
      </c>
      <c r="C418" s="5">
        <v>24163200</v>
      </c>
      <c r="D418" s="9" t="s">
        <v>38</v>
      </c>
      <c r="E418" s="9" t="s">
        <v>38</v>
      </c>
      <c r="F418" s="9" t="s">
        <v>537</v>
      </c>
      <c r="G418" s="5" t="s">
        <v>2059</v>
      </c>
      <c r="H418" s="5" t="s">
        <v>1969</v>
      </c>
      <c r="I418" s="5" t="s">
        <v>87</v>
      </c>
      <c r="J418" s="6">
        <v>12276000</v>
      </c>
      <c r="K418" s="8" t="s">
        <v>2197</v>
      </c>
    </row>
    <row r="419" spans="1:11" ht="24.95" customHeight="1">
      <c r="A419" s="11" t="str">
        <f t="shared" si="8"/>
        <v>SEO-SLDIL-5501</v>
      </c>
      <c r="B419" s="5" t="s">
        <v>97</v>
      </c>
      <c r="C419" s="5">
        <v>24163201</v>
      </c>
      <c r="D419" s="9" t="s">
        <v>38</v>
      </c>
      <c r="E419" s="9" t="s">
        <v>38</v>
      </c>
      <c r="F419" s="9" t="s">
        <v>537</v>
      </c>
      <c r="G419" s="5" t="s">
        <v>2060</v>
      </c>
      <c r="H419" s="5" t="s">
        <v>1970</v>
      </c>
      <c r="I419" s="5" t="s">
        <v>87</v>
      </c>
      <c r="J419" s="6">
        <v>9798000</v>
      </c>
      <c r="K419" s="8" t="s">
        <v>2197</v>
      </c>
    </row>
    <row r="420" spans="1:11" ht="24.95" customHeight="1">
      <c r="A420" s="11" t="str">
        <f t="shared" si="8"/>
        <v>SEO-SBDIH-5501</v>
      </c>
      <c r="B420" s="5" t="s">
        <v>97</v>
      </c>
      <c r="C420" s="5">
        <v>24163202</v>
      </c>
      <c r="D420" s="9" t="s">
        <v>38</v>
      </c>
      <c r="E420" s="9" t="s">
        <v>38</v>
      </c>
      <c r="F420" s="9" t="s">
        <v>537</v>
      </c>
      <c r="G420" s="5" t="s">
        <v>2061</v>
      </c>
      <c r="H420" s="5" t="s">
        <v>1971</v>
      </c>
      <c r="I420" s="5" t="s">
        <v>87</v>
      </c>
      <c r="J420" s="6">
        <v>30350000</v>
      </c>
      <c r="K420" s="8" t="s">
        <v>2197</v>
      </c>
    </row>
    <row r="421" spans="1:11" ht="24.95" customHeight="1">
      <c r="A421" s="11" t="str">
        <f t="shared" si="8"/>
        <v>SEO-SBDIM-5501</v>
      </c>
      <c r="B421" s="5" t="s">
        <v>97</v>
      </c>
      <c r="C421" s="5">
        <v>24163203</v>
      </c>
      <c r="D421" s="9" t="s">
        <v>38</v>
      </c>
      <c r="E421" s="9" t="s">
        <v>38</v>
      </c>
      <c r="F421" s="9" t="s">
        <v>537</v>
      </c>
      <c r="G421" s="5" t="s">
        <v>2062</v>
      </c>
      <c r="H421" s="5" t="s">
        <v>1972</v>
      </c>
      <c r="I421" s="5" t="s">
        <v>87</v>
      </c>
      <c r="J421" s="6">
        <v>20384000</v>
      </c>
      <c r="K421" s="8" t="s">
        <v>2197</v>
      </c>
    </row>
    <row r="422" spans="1:11" ht="24.95" customHeight="1">
      <c r="A422" s="11" t="str">
        <f t="shared" si="8"/>
        <v>SEO-SLDIH-6501</v>
      </c>
      <c r="B422" s="5" t="s">
        <v>97</v>
      </c>
      <c r="C422" s="5">
        <v>24163204</v>
      </c>
      <c r="D422" s="9" t="s">
        <v>38</v>
      </c>
      <c r="E422" s="9" t="s">
        <v>38</v>
      </c>
      <c r="F422" s="9" t="s">
        <v>537</v>
      </c>
      <c r="G422" s="5" t="s">
        <v>2063</v>
      </c>
      <c r="H422" s="5" t="s">
        <v>1973</v>
      </c>
      <c r="I422" s="5" t="s">
        <v>87</v>
      </c>
      <c r="J422" s="6">
        <v>15244000</v>
      </c>
      <c r="K422" s="8" t="s">
        <v>2197</v>
      </c>
    </row>
    <row r="423" spans="1:11" ht="24.95" customHeight="1">
      <c r="A423" s="11" t="str">
        <f t="shared" si="8"/>
        <v>SEO-SLDIM-6501</v>
      </c>
      <c r="B423" s="5" t="s">
        <v>97</v>
      </c>
      <c r="C423" s="5">
        <v>24163205</v>
      </c>
      <c r="D423" s="9" t="s">
        <v>38</v>
      </c>
      <c r="E423" s="9" t="s">
        <v>38</v>
      </c>
      <c r="F423" s="9" t="s">
        <v>537</v>
      </c>
      <c r="G423" s="5" t="s">
        <v>2064</v>
      </c>
      <c r="H423" s="5" t="s">
        <v>1974</v>
      </c>
      <c r="I423" s="5" t="s">
        <v>87</v>
      </c>
      <c r="J423" s="6">
        <v>12771000</v>
      </c>
      <c r="K423" s="8" t="s">
        <v>2197</v>
      </c>
    </row>
    <row r="424" spans="1:11" ht="24.95" customHeight="1">
      <c r="A424" s="11" t="str">
        <f t="shared" si="8"/>
        <v>SEO-SLDIL-6501</v>
      </c>
      <c r="B424" s="5" t="s">
        <v>97</v>
      </c>
      <c r="C424" s="5">
        <v>24163206</v>
      </c>
      <c r="D424" s="9" t="s">
        <v>38</v>
      </c>
      <c r="E424" s="9" t="s">
        <v>38</v>
      </c>
      <c r="F424" s="9" t="s">
        <v>537</v>
      </c>
      <c r="G424" s="5" t="s">
        <v>2065</v>
      </c>
      <c r="H424" s="5" t="s">
        <v>1975</v>
      </c>
      <c r="I424" s="5" t="s">
        <v>87</v>
      </c>
      <c r="J424" s="6">
        <v>10297000</v>
      </c>
      <c r="K424" s="8" t="s">
        <v>2197</v>
      </c>
    </row>
    <row r="425" spans="1:11" ht="24.95" customHeight="1">
      <c r="A425" s="11" t="str">
        <f t="shared" si="8"/>
        <v>SEO-SLDIH-7501</v>
      </c>
      <c r="B425" s="5" t="s">
        <v>97</v>
      </c>
      <c r="C425" s="5">
        <v>24163207</v>
      </c>
      <c r="D425" s="9" t="s">
        <v>38</v>
      </c>
      <c r="E425" s="9" t="s">
        <v>38</v>
      </c>
      <c r="F425" s="9" t="s">
        <v>537</v>
      </c>
      <c r="G425" s="5" t="s">
        <v>2066</v>
      </c>
      <c r="H425" s="5" t="s">
        <v>1976</v>
      </c>
      <c r="I425" s="5" t="s">
        <v>87</v>
      </c>
      <c r="J425" s="6">
        <v>15737000</v>
      </c>
      <c r="K425" s="8" t="s">
        <v>2197</v>
      </c>
    </row>
    <row r="426" spans="1:11" ht="24.95" customHeight="1">
      <c r="A426" s="11" t="str">
        <f t="shared" si="8"/>
        <v>SEO-SLDIM-7501</v>
      </c>
      <c r="B426" s="5" t="s">
        <v>97</v>
      </c>
      <c r="C426" s="5">
        <v>24163208</v>
      </c>
      <c r="D426" s="9" t="s">
        <v>38</v>
      </c>
      <c r="E426" s="9" t="s">
        <v>38</v>
      </c>
      <c r="F426" s="9" t="s">
        <v>537</v>
      </c>
      <c r="G426" s="5" t="s">
        <v>2067</v>
      </c>
      <c r="H426" s="5" t="s">
        <v>1977</v>
      </c>
      <c r="I426" s="5" t="s">
        <v>87</v>
      </c>
      <c r="J426" s="6">
        <v>13266000</v>
      </c>
      <c r="K426" s="8" t="s">
        <v>2197</v>
      </c>
    </row>
    <row r="427" spans="1:11" ht="24.95" customHeight="1">
      <c r="A427" s="11" t="str">
        <f t="shared" si="8"/>
        <v>SEO-SLDIL-7501</v>
      </c>
      <c r="B427" s="5" t="s">
        <v>97</v>
      </c>
      <c r="C427" s="5">
        <v>24163209</v>
      </c>
      <c r="D427" s="9" t="s">
        <v>38</v>
      </c>
      <c r="E427" s="9" t="s">
        <v>38</v>
      </c>
      <c r="F427" s="9" t="s">
        <v>537</v>
      </c>
      <c r="G427" s="5" t="s">
        <v>2068</v>
      </c>
      <c r="H427" s="5" t="s">
        <v>1978</v>
      </c>
      <c r="I427" s="5" t="s">
        <v>87</v>
      </c>
      <c r="J427" s="6">
        <v>10791000</v>
      </c>
      <c r="K427" s="8" t="s">
        <v>2197</v>
      </c>
    </row>
    <row r="428" spans="1:11" ht="24.95" customHeight="1">
      <c r="A428" s="11" t="str">
        <f t="shared" si="8"/>
        <v>SEO-SVIPW-06L</v>
      </c>
      <c r="B428" s="5" t="s">
        <v>97</v>
      </c>
      <c r="C428" s="5">
        <v>24163210</v>
      </c>
      <c r="D428" s="9" t="s">
        <v>38</v>
      </c>
      <c r="E428" s="9" t="s">
        <v>38</v>
      </c>
      <c r="F428" s="9" t="s">
        <v>537</v>
      </c>
      <c r="G428" s="5" t="s">
        <v>2069</v>
      </c>
      <c r="H428" s="5" t="s">
        <v>1979</v>
      </c>
      <c r="I428" s="5" t="s">
        <v>87</v>
      </c>
      <c r="J428" s="6">
        <v>25020000</v>
      </c>
      <c r="K428" s="8" t="s">
        <v>2197</v>
      </c>
    </row>
    <row r="429" spans="1:11" ht="24.95" customHeight="1">
      <c r="A429" s="11" t="str">
        <f t="shared" si="8"/>
        <v>SEO-SVIPW-12L</v>
      </c>
      <c r="B429" s="5" t="s">
        <v>97</v>
      </c>
      <c r="C429" s="5">
        <v>24163211</v>
      </c>
      <c r="D429" s="9" t="s">
        <v>38</v>
      </c>
      <c r="E429" s="9" t="s">
        <v>38</v>
      </c>
      <c r="F429" s="9" t="s">
        <v>537</v>
      </c>
      <c r="G429" s="5" t="s">
        <v>2070</v>
      </c>
      <c r="H429" s="5" t="s">
        <v>1980</v>
      </c>
      <c r="I429" s="5" t="s">
        <v>87</v>
      </c>
      <c r="J429" s="6">
        <v>49593000</v>
      </c>
      <c r="K429" s="8" t="s">
        <v>2197</v>
      </c>
    </row>
    <row r="430" spans="1:11" ht="24.95" customHeight="1">
      <c r="A430" s="11" t="str">
        <f t="shared" si="8"/>
        <v>SEO-SVIPW-18L</v>
      </c>
      <c r="B430" s="5" t="s">
        <v>97</v>
      </c>
      <c r="C430" s="5">
        <v>24163212</v>
      </c>
      <c r="D430" s="9" t="s">
        <v>38</v>
      </c>
      <c r="E430" s="9" t="s">
        <v>38</v>
      </c>
      <c r="F430" s="9" t="s">
        <v>537</v>
      </c>
      <c r="G430" s="5" t="s">
        <v>2071</v>
      </c>
      <c r="H430" s="5" t="s">
        <v>1981</v>
      </c>
      <c r="I430" s="5" t="s">
        <v>87</v>
      </c>
      <c r="J430" s="6">
        <v>75715000</v>
      </c>
      <c r="K430" s="8" t="s">
        <v>2197</v>
      </c>
    </row>
    <row r="431" spans="1:11" ht="24.95" customHeight="1">
      <c r="A431" s="11" t="str">
        <f t="shared" si="8"/>
        <v>SEO-SVIPW-24L</v>
      </c>
      <c r="B431" s="5" t="s">
        <v>97</v>
      </c>
      <c r="C431" s="5">
        <v>24163213</v>
      </c>
      <c r="D431" s="9" t="s">
        <v>38</v>
      </c>
      <c r="E431" s="9" t="s">
        <v>38</v>
      </c>
      <c r="F431" s="9" t="s">
        <v>537</v>
      </c>
      <c r="G431" s="5" t="s">
        <v>2072</v>
      </c>
      <c r="H431" s="5" t="s">
        <v>1982</v>
      </c>
      <c r="I431" s="5" t="s">
        <v>87</v>
      </c>
      <c r="J431" s="6">
        <v>101840000</v>
      </c>
      <c r="K431" s="8" t="s">
        <v>2197</v>
      </c>
    </row>
    <row r="432" spans="1:11" ht="24.95" customHeight="1">
      <c r="A432" s="11" t="str">
        <f t="shared" si="8"/>
        <v>SEO-SSCA-2031R</v>
      </c>
      <c r="B432" s="5" t="s">
        <v>97</v>
      </c>
      <c r="C432" s="5">
        <v>24163214</v>
      </c>
      <c r="D432" s="9" t="s">
        <v>38</v>
      </c>
      <c r="E432" s="9" t="s">
        <v>38</v>
      </c>
      <c r="F432" s="9" t="s">
        <v>537</v>
      </c>
      <c r="G432" s="5" t="s">
        <v>2073</v>
      </c>
      <c r="H432" s="5" t="s">
        <v>1983</v>
      </c>
      <c r="I432" s="5" t="s">
        <v>87</v>
      </c>
      <c r="J432" s="6">
        <v>14876000</v>
      </c>
      <c r="K432" s="8" t="s">
        <v>2197</v>
      </c>
    </row>
    <row r="433" spans="1:11" ht="24.95" customHeight="1">
      <c r="A433" s="11" t="str">
        <f t="shared" si="8"/>
        <v>SEO-SSCA-CH04M</v>
      </c>
      <c r="B433" s="5" t="s">
        <v>97</v>
      </c>
      <c r="C433" s="5">
        <v>24163215</v>
      </c>
      <c r="D433" s="9" t="s">
        <v>38</v>
      </c>
      <c r="E433" s="9" t="s">
        <v>38</v>
      </c>
      <c r="F433" s="9" t="s">
        <v>537</v>
      </c>
      <c r="G433" s="5" t="s">
        <v>2074</v>
      </c>
      <c r="H433" s="5" t="s">
        <v>1984</v>
      </c>
      <c r="I433" s="5" t="s">
        <v>87</v>
      </c>
      <c r="J433" s="6">
        <v>10127000</v>
      </c>
      <c r="K433" s="8" t="s">
        <v>2197</v>
      </c>
    </row>
    <row r="434" spans="1:11" ht="24.95" customHeight="1">
      <c r="A434" s="11" t="str">
        <f t="shared" si="8"/>
        <v>SEO-SHVP-FIMCA</v>
      </c>
      <c r="B434" s="5" t="s">
        <v>97</v>
      </c>
      <c r="C434" s="5">
        <v>24163216</v>
      </c>
      <c r="D434" s="9" t="s">
        <v>38</v>
      </c>
      <c r="E434" s="9" t="s">
        <v>38</v>
      </c>
      <c r="F434" s="9" t="s">
        <v>537</v>
      </c>
      <c r="G434" s="5" t="s">
        <v>2075</v>
      </c>
      <c r="H434" s="5" t="s">
        <v>1985</v>
      </c>
      <c r="I434" s="5" t="s">
        <v>87</v>
      </c>
      <c r="J434" s="6">
        <v>1480000</v>
      </c>
      <c r="K434" s="8" t="s">
        <v>2197</v>
      </c>
    </row>
    <row r="435" spans="1:11" ht="24.95" customHeight="1">
      <c r="A435" s="11" t="str">
        <f t="shared" si="8"/>
        <v>SEO-SIVP-IP255S</v>
      </c>
      <c r="B435" s="5" t="s">
        <v>97</v>
      </c>
      <c r="C435" s="5">
        <v>24163217</v>
      </c>
      <c r="D435" s="9" t="s">
        <v>38</v>
      </c>
      <c r="E435" s="9" t="s">
        <v>38</v>
      </c>
      <c r="F435" s="9" t="s">
        <v>537</v>
      </c>
      <c r="G435" s="5" t="s">
        <v>2076</v>
      </c>
      <c r="H435" s="5" t="s">
        <v>1986</v>
      </c>
      <c r="I435" s="5" t="s">
        <v>87</v>
      </c>
      <c r="J435" s="6">
        <v>1974000</v>
      </c>
      <c r="K435" s="8" t="s">
        <v>2197</v>
      </c>
    </row>
    <row r="436" spans="1:11" ht="24.95" customHeight="1">
      <c r="A436" s="11" t="str">
        <f t="shared" si="8"/>
        <v>SEO-SNVP-VTC</v>
      </c>
      <c r="B436" s="5" t="s">
        <v>97</v>
      </c>
      <c r="C436" s="5">
        <v>24163218</v>
      </c>
      <c r="D436" s="9" t="s">
        <v>38</v>
      </c>
      <c r="E436" s="9" t="s">
        <v>38</v>
      </c>
      <c r="F436" s="9" t="s">
        <v>537</v>
      </c>
      <c r="G436" s="5" t="s">
        <v>2077</v>
      </c>
      <c r="H436" s="5" t="s">
        <v>1987</v>
      </c>
      <c r="I436" s="5" t="s">
        <v>87</v>
      </c>
      <c r="J436" s="6">
        <v>2161000</v>
      </c>
      <c r="K436" s="8" t="s">
        <v>2197</v>
      </c>
    </row>
    <row r="437" spans="1:11" ht="24.95" customHeight="1">
      <c r="A437" s="11" t="str">
        <f t="shared" si="8"/>
        <v>SEO-SIVP-ECS</v>
      </c>
      <c r="B437" s="5" t="s">
        <v>97</v>
      </c>
      <c r="C437" s="5">
        <v>24163219</v>
      </c>
      <c r="D437" s="9" t="s">
        <v>38</v>
      </c>
      <c r="E437" s="9" t="s">
        <v>38</v>
      </c>
      <c r="F437" s="9" t="s">
        <v>537</v>
      </c>
      <c r="G437" s="5" t="s">
        <v>2078</v>
      </c>
      <c r="H437" s="5" t="s">
        <v>1988</v>
      </c>
      <c r="I437" s="5" t="s">
        <v>87</v>
      </c>
      <c r="J437" s="6">
        <v>1919000</v>
      </c>
      <c r="K437" s="8" t="s">
        <v>2197</v>
      </c>
    </row>
    <row r="438" spans="1:11" ht="24.95" customHeight="1">
      <c r="A438" s="11" t="str">
        <f t="shared" si="8"/>
        <v>SEO-SEVP-CES</v>
      </c>
      <c r="B438" s="5" t="s">
        <v>97</v>
      </c>
      <c r="C438" s="5">
        <v>24163220</v>
      </c>
      <c r="D438" s="9" t="s">
        <v>38</v>
      </c>
      <c r="E438" s="9" t="s">
        <v>38</v>
      </c>
      <c r="F438" s="9" t="s">
        <v>537</v>
      </c>
      <c r="G438" s="5" t="s">
        <v>2079</v>
      </c>
      <c r="H438" s="5" t="s">
        <v>1989</v>
      </c>
      <c r="I438" s="5" t="s">
        <v>87</v>
      </c>
      <c r="J438" s="6">
        <v>1885000</v>
      </c>
      <c r="K438" s="8" t="s">
        <v>2197</v>
      </c>
    </row>
    <row r="439" spans="1:11" ht="24.95" customHeight="1">
      <c r="A439" s="11" t="str">
        <f t="shared" si="8"/>
        <v>SEO-SEVP-CMS</v>
      </c>
      <c r="B439" s="5" t="s">
        <v>97</v>
      </c>
      <c r="C439" s="5">
        <v>24163221</v>
      </c>
      <c r="D439" s="9" t="s">
        <v>38</v>
      </c>
      <c r="E439" s="9" t="s">
        <v>38</v>
      </c>
      <c r="F439" s="9" t="s">
        <v>537</v>
      </c>
      <c r="G439" s="5" t="s">
        <v>2080</v>
      </c>
      <c r="H439" s="5" t="s">
        <v>1990</v>
      </c>
      <c r="I439" s="5" t="s">
        <v>87</v>
      </c>
      <c r="J439" s="6">
        <v>9595000</v>
      </c>
      <c r="K439" s="8" t="s">
        <v>2197</v>
      </c>
    </row>
    <row r="440" spans="1:11" ht="24.95" customHeight="1">
      <c r="A440" s="11" t="str">
        <f t="shared" si="8"/>
        <v>SEO-SDSRS-SCPV4</v>
      </c>
      <c r="B440" s="5" t="s">
        <v>97</v>
      </c>
      <c r="C440" s="5">
        <v>24163222</v>
      </c>
      <c r="D440" s="9" t="s">
        <v>38</v>
      </c>
      <c r="E440" s="9" t="s">
        <v>38</v>
      </c>
      <c r="F440" s="9" t="s">
        <v>537</v>
      </c>
      <c r="G440" s="5" t="s">
        <v>2081</v>
      </c>
      <c r="H440" s="5" t="s">
        <v>1991</v>
      </c>
      <c r="I440" s="5" t="s">
        <v>87</v>
      </c>
      <c r="J440" s="6">
        <v>117762000</v>
      </c>
      <c r="K440" s="8" t="s">
        <v>2197</v>
      </c>
    </row>
    <row r="441" spans="1:11" ht="24.95" customHeight="1">
      <c r="A441" s="11" t="str">
        <f t="shared" si="8"/>
        <v>SEO-SDSRS-VGV4</v>
      </c>
      <c r="B441" s="5" t="s">
        <v>97</v>
      </c>
      <c r="C441" s="5">
        <v>24163223</v>
      </c>
      <c r="D441" s="9" t="s">
        <v>38</v>
      </c>
      <c r="E441" s="9" t="s">
        <v>38</v>
      </c>
      <c r="F441" s="9" t="s">
        <v>537</v>
      </c>
      <c r="G441" s="5" t="s">
        <v>2082</v>
      </c>
      <c r="H441" s="5" t="s">
        <v>1992</v>
      </c>
      <c r="I441" s="5" t="s">
        <v>87</v>
      </c>
      <c r="J441" s="6">
        <v>99099000</v>
      </c>
      <c r="K441" s="8" t="s">
        <v>2197</v>
      </c>
    </row>
    <row r="442" spans="1:11" ht="24.95" customHeight="1">
      <c r="A442" s="11" t="str">
        <f t="shared" si="8"/>
        <v>SEO-SDSRS-VTV4</v>
      </c>
      <c r="B442" s="5" t="s">
        <v>97</v>
      </c>
      <c r="C442" s="5">
        <v>24163224</v>
      </c>
      <c r="D442" s="9" t="s">
        <v>38</v>
      </c>
      <c r="E442" s="9" t="s">
        <v>38</v>
      </c>
      <c r="F442" s="9" t="s">
        <v>537</v>
      </c>
      <c r="G442" s="5" t="s">
        <v>2083</v>
      </c>
      <c r="H442" s="5" t="s">
        <v>1993</v>
      </c>
      <c r="I442" s="5" t="s">
        <v>87</v>
      </c>
      <c r="J442" s="6">
        <v>92005000</v>
      </c>
      <c r="K442" s="8" t="s">
        <v>2197</v>
      </c>
    </row>
    <row r="443" spans="1:11" ht="24.95" customHeight="1">
      <c r="A443" s="11" t="str">
        <f t="shared" si="8"/>
        <v>SEO-SDSRS-DCV4</v>
      </c>
      <c r="B443" s="5" t="s">
        <v>97</v>
      </c>
      <c r="C443" s="5">
        <v>24163225</v>
      </c>
      <c r="D443" s="9" t="s">
        <v>38</v>
      </c>
      <c r="E443" s="9" t="s">
        <v>38</v>
      </c>
      <c r="F443" s="9" t="s">
        <v>537</v>
      </c>
      <c r="G443" s="5" t="s">
        <v>2084</v>
      </c>
      <c r="H443" s="5" t="s">
        <v>1994</v>
      </c>
      <c r="I443" s="5" t="s">
        <v>87</v>
      </c>
      <c r="J443" s="6">
        <v>120873000</v>
      </c>
      <c r="K443" s="8" t="s">
        <v>2197</v>
      </c>
    </row>
    <row r="444" spans="1:11" ht="24.95" customHeight="1">
      <c r="A444" s="11" t="str">
        <f t="shared" si="8"/>
        <v>SEO-SDSRS-FSV4</v>
      </c>
      <c r="B444" s="5" t="s">
        <v>97</v>
      </c>
      <c r="C444" s="5">
        <v>24163226</v>
      </c>
      <c r="D444" s="9" t="s">
        <v>38</v>
      </c>
      <c r="E444" s="9" t="s">
        <v>38</v>
      </c>
      <c r="F444" s="9" t="s">
        <v>537</v>
      </c>
      <c r="G444" s="5" t="s">
        <v>2085</v>
      </c>
      <c r="H444" s="5" t="s">
        <v>1995</v>
      </c>
      <c r="I444" s="5" t="s">
        <v>87</v>
      </c>
      <c r="J444" s="6">
        <v>165407000</v>
      </c>
      <c r="K444" s="8" t="s">
        <v>2197</v>
      </c>
    </row>
    <row r="445" spans="1:11" ht="24.95" customHeight="1">
      <c r="A445" s="11" t="str">
        <f t="shared" si="8"/>
        <v>SEO-SDSRS-TSMV1</v>
      </c>
      <c r="B445" s="5" t="s">
        <v>97</v>
      </c>
      <c r="C445" s="5">
        <v>24163227</v>
      </c>
      <c r="D445" s="9" t="s">
        <v>38</v>
      </c>
      <c r="E445" s="9" t="s">
        <v>38</v>
      </c>
      <c r="F445" s="9" t="s">
        <v>537</v>
      </c>
      <c r="G445" s="5" t="s">
        <v>2086</v>
      </c>
      <c r="H445" s="5" t="s">
        <v>1996</v>
      </c>
      <c r="I445" s="5" t="s">
        <v>87</v>
      </c>
      <c r="J445" s="6">
        <v>125538000</v>
      </c>
      <c r="K445" s="8" t="s">
        <v>2197</v>
      </c>
    </row>
    <row r="446" spans="1:11" ht="24.95" customHeight="1">
      <c r="A446" s="11" t="str">
        <f t="shared" si="8"/>
        <v>SEO-SDSRS-CVV4</v>
      </c>
      <c r="B446" s="5" t="s">
        <v>97</v>
      </c>
      <c r="C446" s="5">
        <v>24163228</v>
      </c>
      <c r="D446" s="9" t="s">
        <v>38</v>
      </c>
      <c r="E446" s="9" t="s">
        <v>38</v>
      </c>
      <c r="F446" s="9" t="s">
        <v>537</v>
      </c>
      <c r="G446" s="5" t="s">
        <v>2087</v>
      </c>
      <c r="H446" s="5" t="s">
        <v>1997</v>
      </c>
      <c r="I446" s="5" t="s">
        <v>87</v>
      </c>
      <c r="J446" s="6">
        <v>39581000</v>
      </c>
      <c r="K446" s="8" t="s">
        <v>2197</v>
      </c>
    </row>
    <row r="447" spans="1:11" ht="24.95" customHeight="1">
      <c r="A447" s="11" t="str">
        <f t="shared" si="8"/>
        <v>SEO-SDSRS-SLV4</v>
      </c>
      <c r="B447" s="5" t="s">
        <v>97</v>
      </c>
      <c r="C447" s="5">
        <v>24163229</v>
      </c>
      <c r="D447" s="9" t="s">
        <v>38</v>
      </c>
      <c r="E447" s="9" t="s">
        <v>38</v>
      </c>
      <c r="F447" s="9" t="s">
        <v>537</v>
      </c>
      <c r="G447" s="5" t="s">
        <v>2088</v>
      </c>
      <c r="H447" s="5" t="s">
        <v>1998</v>
      </c>
      <c r="I447" s="5" t="s">
        <v>87</v>
      </c>
      <c r="J447" s="6">
        <v>96457000</v>
      </c>
      <c r="K447" s="8" t="s">
        <v>2197</v>
      </c>
    </row>
    <row r="448" spans="1:11" ht="24.95" customHeight="1">
      <c r="A448" s="11" t="str">
        <f t="shared" si="8"/>
        <v>SEO-SDSRS-SSV4</v>
      </c>
      <c r="B448" s="5" t="s">
        <v>97</v>
      </c>
      <c r="C448" s="5">
        <v>24163230</v>
      </c>
      <c r="D448" s="9" t="s">
        <v>38</v>
      </c>
      <c r="E448" s="9" t="s">
        <v>38</v>
      </c>
      <c r="F448" s="9" t="s">
        <v>537</v>
      </c>
      <c r="G448" s="5" t="s">
        <v>2089</v>
      </c>
      <c r="H448" s="5" t="s">
        <v>1999</v>
      </c>
      <c r="I448" s="5" t="s">
        <v>87</v>
      </c>
      <c r="J448" s="6">
        <v>211075000</v>
      </c>
      <c r="K448" s="8" t="s">
        <v>2197</v>
      </c>
    </row>
    <row r="449" spans="1:12" ht="24.95" customHeight="1">
      <c r="A449" s="11" t="str">
        <f t="shared" si="8"/>
        <v>SEO-SDSRS-DISV4</v>
      </c>
      <c r="B449" s="5" t="s">
        <v>97</v>
      </c>
      <c r="C449" s="5">
        <v>24163231</v>
      </c>
      <c r="D449" s="9" t="s">
        <v>38</v>
      </c>
      <c r="E449" s="9" t="s">
        <v>38</v>
      </c>
      <c r="F449" s="9" t="s">
        <v>537</v>
      </c>
      <c r="G449" s="5" t="s">
        <v>2090</v>
      </c>
      <c r="H449" s="5" t="s">
        <v>2000</v>
      </c>
      <c r="I449" s="5" t="s">
        <v>87</v>
      </c>
      <c r="J449" s="6">
        <v>211075000</v>
      </c>
      <c r="K449" s="8" t="s">
        <v>2197</v>
      </c>
    </row>
    <row r="450" spans="1:12" ht="24.95" customHeight="1">
      <c r="A450" s="11" t="str">
        <f t="shared" si="8"/>
        <v>SEO-SDSRS-DICV4</v>
      </c>
      <c r="B450" s="5" t="s">
        <v>97</v>
      </c>
      <c r="C450" s="5">
        <v>24163232</v>
      </c>
      <c r="D450" s="9" t="s">
        <v>38</v>
      </c>
      <c r="E450" s="9" t="s">
        <v>38</v>
      </c>
      <c r="F450" s="9" t="s">
        <v>537</v>
      </c>
      <c r="G450" s="5" t="s">
        <v>2091</v>
      </c>
      <c r="H450" s="5" t="s">
        <v>2001</v>
      </c>
      <c r="I450" s="5" t="s">
        <v>87</v>
      </c>
      <c r="J450" s="6">
        <v>125537000</v>
      </c>
      <c r="K450" s="8" t="s">
        <v>2197</v>
      </c>
    </row>
    <row r="451" spans="1:12" ht="24.95" customHeight="1">
      <c r="A451" s="11" t="str">
        <f t="shared" si="8"/>
        <v>SEO-SDSRS-DIIV4</v>
      </c>
      <c r="B451" s="5" t="s">
        <v>97</v>
      </c>
      <c r="C451" s="5">
        <v>24163233</v>
      </c>
      <c r="D451" s="9" t="s">
        <v>38</v>
      </c>
      <c r="E451" s="9" t="s">
        <v>38</v>
      </c>
      <c r="F451" s="9" t="s">
        <v>537</v>
      </c>
      <c r="G451" s="5" t="s">
        <v>2092</v>
      </c>
      <c r="H451" s="5" t="s">
        <v>2002</v>
      </c>
      <c r="I451" s="5" t="s">
        <v>87</v>
      </c>
      <c r="J451" s="6">
        <v>211071000</v>
      </c>
      <c r="K451" s="8" t="s">
        <v>2197</v>
      </c>
    </row>
    <row r="452" spans="1:12" ht="24.95" customHeight="1">
      <c r="A452" s="11" t="str">
        <f t="shared" si="8"/>
        <v>SEO-SDSRS-DICPV4</v>
      </c>
      <c r="B452" s="5" t="s">
        <v>97</v>
      </c>
      <c r="C452" s="5">
        <v>24163234</v>
      </c>
      <c r="D452" s="9" t="s">
        <v>38</v>
      </c>
      <c r="E452" s="9" t="s">
        <v>38</v>
      </c>
      <c r="F452" s="9" t="s">
        <v>537</v>
      </c>
      <c r="G452" s="5" t="s">
        <v>2093</v>
      </c>
      <c r="H452" s="5" t="s">
        <v>2003</v>
      </c>
      <c r="I452" s="5" t="s">
        <v>87</v>
      </c>
      <c r="J452" s="6">
        <v>211071000</v>
      </c>
      <c r="K452" s="8" t="s">
        <v>2197</v>
      </c>
    </row>
    <row r="453" spans="1:12" ht="24.95" customHeight="1">
      <c r="A453" s="11" t="str">
        <f t="shared" si="8"/>
        <v>SEO-SDSRS-DTIPV4</v>
      </c>
      <c r="B453" s="5" t="s">
        <v>97</v>
      </c>
      <c r="C453" s="5">
        <v>24163235</v>
      </c>
      <c r="D453" s="9" t="s">
        <v>38</v>
      </c>
      <c r="E453" s="9" t="s">
        <v>38</v>
      </c>
      <c r="F453" s="9" t="s">
        <v>537</v>
      </c>
      <c r="G453" s="5" t="s">
        <v>2094</v>
      </c>
      <c r="H453" s="5" t="s">
        <v>2004</v>
      </c>
      <c r="I453" s="5" t="s">
        <v>87</v>
      </c>
      <c r="J453" s="6">
        <v>684079000</v>
      </c>
      <c r="K453" s="8" t="s">
        <v>2197</v>
      </c>
    </row>
    <row r="454" spans="1:12" ht="24.95" customHeight="1">
      <c r="A454" s="11" t="str">
        <f t="shared" si="8"/>
        <v>SEO-SGSRS-100</v>
      </c>
      <c r="B454" s="5" t="s">
        <v>97</v>
      </c>
      <c r="C454" s="5">
        <v>24166910</v>
      </c>
      <c r="D454" s="9" t="s">
        <v>38</v>
      </c>
      <c r="E454" s="9" t="s">
        <v>38</v>
      </c>
      <c r="F454" s="9" t="s">
        <v>537</v>
      </c>
      <c r="G454" s="5" t="s">
        <v>2095</v>
      </c>
      <c r="H454" s="5" t="s">
        <v>2005</v>
      </c>
      <c r="I454" s="5" t="s">
        <v>87</v>
      </c>
      <c r="J454" s="6">
        <v>486740000</v>
      </c>
      <c r="K454" s="8" t="s">
        <v>2197</v>
      </c>
    </row>
    <row r="455" spans="1:12" ht="24.95" customHeight="1">
      <c r="A455" s="11" t="str">
        <f t="shared" si="8"/>
        <v>SEO-SGSRS-20</v>
      </c>
      <c r="B455" s="5" t="s">
        <v>97</v>
      </c>
      <c r="C455" s="5">
        <v>24163236</v>
      </c>
      <c r="D455" s="9" t="s">
        <v>38</v>
      </c>
      <c r="E455" s="9" t="s">
        <v>38</v>
      </c>
      <c r="F455" s="9" t="s">
        <v>537</v>
      </c>
      <c r="G455" s="5" t="s">
        <v>2096</v>
      </c>
      <c r="H455" s="5" t="s">
        <v>2006</v>
      </c>
      <c r="I455" s="5" t="s">
        <v>87</v>
      </c>
      <c r="J455" s="6">
        <v>135719000</v>
      </c>
      <c r="K455" s="8" t="s">
        <v>2197</v>
      </c>
    </row>
    <row r="456" spans="1:12" ht="24.95" customHeight="1">
      <c r="A456" s="11" t="str">
        <f t="shared" si="8"/>
        <v>SEO-SNGSS-20</v>
      </c>
      <c r="B456" s="5" t="s">
        <v>97</v>
      </c>
      <c r="C456" s="5">
        <v>24163237</v>
      </c>
      <c r="D456" s="9" t="s">
        <v>38</v>
      </c>
      <c r="E456" s="9" t="s">
        <v>38</v>
      </c>
      <c r="F456" s="9" t="s">
        <v>537</v>
      </c>
      <c r="G456" s="5" t="s">
        <v>2097</v>
      </c>
      <c r="H456" s="5" t="s">
        <v>2007</v>
      </c>
      <c r="I456" s="5" t="s">
        <v>87</v>
      </c>
      <c r="J456" s="6">
        <v>74939000</v>
      </c>
      <c r="K456" s="8" t="s">
        <v>2197</v>
      </c>
    </row>
    <row r="457" spans="1:12" ht="24.95" customHeight="1">
      <c r="A457" s="11" t="str">
        <f t="shared" si="8"/>
        <v>SEO-SNPBR-P1004</v>
      </c>
      <c r="B457" s="5" t="s">
        <v>97</v>
      </c>
      <c r="C457" s="5">
        <v>24163238</v>
      </c>
      <c r="D457" s="9" t="s">
        <v>38</v>
      </c>
      <c r="E457" s="9" t="s">
        <v>38</v>
      </c>
      <c r="F457" s="9" t="s">
        <v>537</v>
      </c>
      <c r="G457" s="5" t="s">
        <v>2098</v>
      </c>
      <c r="H457" s="5" t="s">
        <v>2008</v>
      </c>
      <c r="I457" s="5" t="s">
        <v>87</v>
      </c>
      <c r="J457" s="6">
        <v>2047000</v>
      </c>
      <c r="K457" s="8" t="s">
        <v>2197</v>
      </c>
    </row>
    <row r="458" spans="1:12" ht="24.95" customHeight="1">
      <c r="A458" s="11" t="str">
        <f t="shared" si="8"/>
        <v>SEO-SNPBR-P1506</v>
      </c>
      <c r="B458" s="5" t="s">
        <v>97</v>
      </c>
      <c r="C458" s="5">
        <v>24163239</v>
      </c>
      <c r="D458" s="9" t="s">
        <v>38</v>
      </c>
      <c r="E458" s="9" t="s">
        <v>38</v>
      </c>
      <c r="F458" s="9" t="s">
        <v>537</v>
      </c>
      <c r="G458" s="5" t="s">
        <v>2099</v>
      </c>
      <c r="H458" s="5" t="s">
        <v>2009</v>
      </c>
      <c r="I458" s="5" t="s">
        <v>87</v>
      </c>
      <c r="J458" s="6">
        <v>3381000</v>
      </c>
      <c r="K458" s="8" t="s">
        <v>2197</v>
      </c>
    </row>
    <row r="459" spans="1:12" ht="24.95" customHeight="1">
      <c r="A459" s="11" t="str">
        <f t="shared" si="8"/>
        <v>SEO-SNPBR-P1656</v>
      </c>
      <c r="B459" s="5" t="s">
        <v>97</v>
      </c>
      <c r="C459" s="5">
        <v>24163240</v>
      </c>
      <c r="D459" s="9" t="s">
        <v>38</v>
      </c>
      <c r="E459" s="9" t="s">
        <v>38</v>
      </c>
      <c r="F459" s="9" t="s">
        <v>537</v>
      </c>
      <c r="G459" s="5" t="s">
        <v>2100</v>
      </c>
      <c r="H459" s="5" t="s">
        <v>2010</v>
      </c>
      <c r="I459" s="5" t="s">
        <v>87</v>
      </c>
      <c r="J459" s="6">
        <v>3767000</v>
      </c>
      <c r="K459" s="8" t="s">
        <v>2197</v>
      </c>
    </row>
    <row r="460" spans="1:12" ht="24.95" customHeight="1">
      <c r="A460" s="11" t="str">
        <f t="shared" si="8"/>
        <v>SEO-SNPBR-P2166</v>
      </c>
      <c r="B460" s="5" t="s">
        <v>97</v>
      </c>
      <c r="C460" s="5">
        <v>24163241</v>
      </c>
      <c r="D460" s="9" t="s">
        <v>38</v>
      </c>
      <c r="E460" s="9" t="s">
        <v>38</v>
      </c>
      <c r="F460" s="9" t="s">
        <v>537</v>
      </c>
      <c r="G460" s="5" t="s">
        <v>2101</v>
      </c>
      <c r="H460" s="5" t="s">
        <v>2011</v>
      </c>
      <c r="I460" s="5" t="s">
        <v>87</v>
      </c>
      <c r="J460" s="6">
        <v>4481000</v>
      </c>
      <c r="K460" s="8" t="s">
        <v>2197</v>
      </c>
    </row>
    <row r="461" spans="1:12" ht="24.95" customHeight="1">
      <c r="A461" s="11" t="str">
        <f t="shared" si="8"/>
        <v>SEO-SNPBR-P2678</v>
      </c>
      <c r="B461" s="5" t="s">
        <v>97</v>
      </c>
      <c r="C461" s="5">
        <v>24163242</v>
      </c>
      <c r="D461" s="9" t="s">
        <v>38</v>
      </c>
      <c r="E461" s="9" t="s">
        <v>38</v>
      </c>
      <c r="F461" s="9" t="s">
        <v>537</v>
      </c>
      <c r="G461" s="5" t="s">
        <v>2102</v>
      </c>
      <c r="H461" s="5" t="s">
        <v>2012</v>
      </c>
      <c r="I461" s="5" t="s">
        <v>87</v>
      </c>
      <c r="J461" s="6">
        <v>6667000</v>
      </c>
      <c r="K461" s="8" t="s">
        <v>2197</v>
      </c>
      <c r="L461" s="22"/>
    </row>
    <row r="462" spans="1:12" ht="24.95" customHeight="1">
      <c r="A462" s="11" t="str">
        <f t="shared" si="8"/>
        <v>SEO-HSSMPH-P4M</v>
      </c>
      <c r="B462" s="5" t="s">
        <v>97</v>
      </c>
      <c r="C462" s="5">
        <v>24163243</v>
      </c>
      <c r="D462" s="9" t="s">
        <v>38</v>
      </c>
      <c r="E462" s="9" t="s">
        <v>38</v>
      </c>
      <c r="F462" s="9" t="s">
        <v>537</v>
      </c>
      <c r="G462" s="5" t="s">
        <v>2103</v>
      </c>
      <c r="H462" s="5" t="s">
        <v>2013</v>
      </c>
      <c r="I462" s="5" t="s">
        <v>87</v>
      </c>
      <c r="J462" s="6">
        <v>31026000</v>
      </c>
      <c r="K462" s="8" t="s">
        <v>2197</v>
      </c>
    </row>
    <row r="463" spans="1:12" ht="24.95" customHeight="1">
      <c r="A463" s="11" t="str">
        <f t="shared" si="8"/>
        <v>SEO-HSSMPH-P4L</v>
      </c>
      <c r="B463" s="5" t="s">
        <v>97</v>
      </c>
      <c r="C463" s="5">
        <v>24163244</v>
      </c>
      <c r="D463" s="9" t="s">
        <v>38</v>
      </c>
      <c r="E463" s="9" t="s">
        <v>38</v>
      </c>
      <c r="F463" s="9" t="s">
        <v>537</v>
      </c>
      <c r="G463" s="5" t="s">
        <v>2104</v>
      </c>
      <c r="H463" s="5" t="s">
        <v>2014</v>
      </c>
      <c r="I463" s="5" t="s">
        <v>87</v>
      </c>
      <c r="J463" s="6">
        <v>27714000</v>
      </c>
      <c r="K463" s="8" t="s">
        <v>2197</v>
      </c>
    </row>
    <row r="464" spans="1:12" ht="24.95" customHeight="1">
      <c r="A464" s="11" t="str">
        <f t="shared" si="8"/>
        <v>SEO-HSSMPL-P4M</v>
      </c>
      <c r="B464" s="5" t="s">
        <v>97</v>
      </c>
      <c r="C464" s="5">
        <v>24163245</v>
      </c>
      <c r="D464" s="9" t="s">
        <v>38</v>
      </c>
      <c r="E464" s="9" t="s">
        <v>38</v>
      </c>
      <c r="F464" s="9" t="s">
        <v>537</v>
      </c>
      <c r="G464" s="5" t="s">
        <v>2105</v>
      </c>
      <c r="H464" s="5" t="s">
        <v>2015</v>
      </c>
      <c r="I464" s="5" t="s">
        <v>87</v>
      </c>
      <c r="J464" s="6">
        <v>27063000</v>
      </c>
      <c r="K464" s="8" t="s">
        <v>2197</v>
      </c>
    </row>
    <row r="465" spans="1:14" ht="24.95" customHeight="1">
      <c r="A465" s="11" t="str">
        <f t="shared" si="8"/>
        <v>SEO-HSSMPL-P4L</v>
      </c>
      <c r="B465" s="5" t="s">
        <v>97</v>
      </c>
      <c r="C465" s="5">
        <v>24163246</v>
      </c>
      <c r="D465" s="9" t="s">
        <v>38</v>
      </c>
      <c r="E465" s="9" t="s">
        <v>38</v>
      </c>
      <c r="F465" s="9" t="s">
        <v>537</v>
      </c>
      <c r="G465" s="5" t="s">
        <v>2106</v>
      </c>
      <c r="H465" s="5" t="s">
        <v>2016</v>
      </c>
      <c r="I465" s="5" t="s">
        <v>87</v>
      </c>
      <c r="J465" s="6">
        <v>22765000</v>
      </c>
      <c r="K465" s="8" t="s">
        <v>2197</v>
      </c>
    </row>
    <row r="466" spans="1:14" ht="24.95" customHeight="1">
      <c r="A466" s="11" t="str">
        <f t="shared" si="8"/>
        <v>SEO-SSCS-SV100</v>
      </c>
      <c r="B466" s="5" t="s">
        <v>97</v>
      </c>
      <c r="C466" s="5">
        <v>24163247</v>
      </c>
      <c r="D466" s="9" t="s">
        <v>38</v>
      </c>
      <c r="E466" s="9" t="s">
        <v>38</v>
      </c>
      <c r="F466" s="9" t="s">
        <v>537</v>
      </c>
      <c r="G466" s="5" t="s">
        <v>2107</v>
      </c>
      <c r="H466" s="5" t="s">
        <v>2017</v>
      </c>
      <c r="I466" s="5" t="s">
        <v>87</v>
      </c>
      <c r="J466" s="6">
        <v>1634000</v>
      </c>
      <c r="K466" s="8" t="s">
        <v>2197</v>
      </c>
    </row>
    <row r="467" spans="1:14" ht="24.95" customHeight="1">
      <c r="A467" s="11" t="str">
        <f t="shared" si="8"/>
        <v>SEO-SHTC-BBE</v>
      </c>
      <c r="B467" s="5" t="s">
        <v>97</v>
      </c>
      <c r="C467" s="5">
        <v>24166908</v>
      </c>
      <c r="D467" s="9" t="s">
        <v>38</v>
      </c>
      <c r="E467" s="9" t="s">
        <v>38</v>
      </c>
      <c r="F467" s="9" t="s">
        <v>537</v>
      </c>
      <c r="G467" s="5" t="s">
        <v>2108</v>
      </c>
      <c r="H467" s="5" t="s">
        <v>2018</v>
      </c>
      <c r="I467" s="5" t="s">
        <v>87</v>
      </c>
      <c r="J467" s="6">
        <v>4198000</v>
      </c>
      <c r="K467" s="8" t="s">
        <v>2197</v>
      </c>
      <c r="N467" s="13"/>
    </row>
    <row r="468" spans="1:14" ht="24.95" customHeight="1">
      <c r="A468" s="11" t="str">
        <f t="shared" si="8"/>
        <v>SEO-STC-BBE</v>
      </c>
      <c r="B468" s="5" t="s">
        <v>97</v>
      </c>
      <c r="C468" s="5">
        <v>24166909</v>
      </c>
      <c r="D468" s="9" t="s">
        <v>38</v>
      </c>
      <c r="E468" s="9" t="s">
        <v>38</v>
      </c>
      <c r="F468" s="9" t="s">
        <v>537</v>
      </c>
      <c r="G468" s="5" t="s">
        <v>2109</v>
      </c>
      <c r="H468" s="5" t="s">
        <v>2019</v>
      </c>
      <c r="I468" s="5" t="s">
        <v>87</v>
      </c>
      <c r="J468" s="6">
        <v>2418000</v>
      </c>
      <c r="K468" s="8" t="s">
        <v>2197</v>
      </c>
      <c r="N468" s="22"/>
    </row>
    <row r="469" spans="1:14" ht="24.95" customHeight="1">
      <c r="A469" s="11" t="str">
        <f>G469</f>
        <v>SEO-STC-BBE(납품하차도)</v>
      </c>
      <c r="B469" s="5" t="s">
        <v>97</v>
      </c>
      <c r="C469" s="5">
        <v>24166909</v>
      </c>
      <c r="D469" s="9" t="s">
        <v>38</v>
      </c>
      <c r="E469" s="9" t="s">
        <v>38</v>
      </c>
      <c r="F469" s="9" t="s">
        <v>537</v>
      </c>
      <c r="G469" s="5" t="s">
        <v>2110</v>
      </c>
      <c r="H469" s="5" t="s">
        <v>2019</v>
      </c>
      <c r="I469" s="5" t="s">
        <v>87</v>
      </c>
      <c r="J469" s="6">
        <v>2284000</v>
      </c>
      <c r="K469" s="8" t="s">
        <v>2197</v>
      </c>
      <c r="N469" s="22"/>
    </row>
    <row r="470" spans="1:14" ht="24.95" customHeight="1">
      <c r="A470" s="11" t="str">
        <f t="shared" si="8"/>
        <v>SEO-SDP-PRTU100</v>
      </c>
      <c r="B470" s="5" t="s">
        <v>97</v>
      </c>
      <c r="C470" s="5">
        <v>24163248</v>
      </c>
      <c r="D470" s="9" t="s">
        <v>38</v>
      </c>
      <c r="E470" s="9" t="s">
        <v>38</v>
      </c>
      <c r="F470" s="9" t="s">
        <v>537</v>
      </c>
      <c r="G470" s="5" t="s">
        <v>2111</v>
      </c>
      <c r="H470" s="5" t="s">
        <v>2020</v>
      </c>
      <c r="I470" s="5" t="s">
        <v>87</v>
      </c>
      <c r="J470" s="6">
        <v>3024000</v>
      </c>
      <c r="K470" s="8" t="s">
        <v>2197</v>
      </c>
      <c r="N470" s="22"/>
    </row>
    <row r="471" spans="1:14" s="13" customFormat="1" ht="24.95" customHeight="1">
      <c r="A471" s="11" t="str">
        <f t="shared" si="8"/>
        <v>SEO-SNPBH-DH1001</v>
      </c>
      <c r="B471" s="5" t="s">
        <v>97</v>
      </c>
      <c r="C471" s="5">
        <v>24163249</v>
      </c>
      <c r="D471" s="9" t="s">
        <v>38</v>
      </c>
      <c r="E471" s="9" t="s">
        <v>38</v>
      </c>
      <c r="F471" s="9" t="s">
        <v>537</v>
      </c>
      <c r="G471" s="5" t="s">
        <v>2112</v>
      </c>
      <c r="H471" s="5" t="s">
        <v>2021</v>
      </c>
      <c r="I471" s="5" t="s">
        <v>87</v>
      </c>
      <c r="J471" s="6">
        <v>3122000</v>
      </c>
      <c r="K471" s="8" t="s">
        <v>2197</v>
      </c>
      <c r="N471" s="22"/>
    </row>
    <row r="472" spans="1:14" s="22" customFormat="1" ht="24.95" customHeight="1">
      <c r="A472" s="11" t="str">
        <f t="shared" si="8"/>
        <v>SEO-SNPBH-DH1002</v>
      </c>
      <c r="B472" s="5" t="s">
        <v>97</v>
      </c>
      <c r="C472" s="5">
        <v>24163250</v>
      </c>
      <c r="D472" s="9" t="s">
        <v>38</v>
      </c>
      <c r="E472" s="9" t="s">
        <v>38</v>
      </c>
      <c r="F472" s="9" t="s">
        <v>537</v>
      </c>
      <c r="G472" s="5" t="s">
        <v>2113</v>
      </c>
      <c r="H472" s="5" t="s">
        <v>2022</v>
      </c>
      <c r="I472" s="5" t="s">
        <v>87</v>
      </c>
      <c r="J472" s="6">
        <v>3726000</v>
      </c>
      <c r="K472" s="8" t="s">
        <v>2197</v>
      </c>
      <c r="L472" s="13"/>
      <c r="M472" s="13"/>
    </row>
    <row r="473" spans="1:14" s="22" customFormat="1" ht="24.95" customHeight="1">
      <c r="A473" s="11" t="str">
        <f t="shared" si="8"/>
        <v>SEO-SHSRS-DS2201</v>
      </c>
      <c r="B473" s="5" t="s">
        <v>97</v>
      </c>
      <c r="C473" s="5">
        <v>24163251</v>
      </c>
      <c r="D473" s="9" t="s">
        <v>38</v>
      </c>
      <c r="E473" s="9" t="s">
        <v>38</v>
      </c>
      <c r="F473" s="9" t="s">
        <v>537</v>
      </c>
      <c r="G473" s="5" t="s">
        <v>2114</v>
      </c>
      <c r="H473" s="5" t="s">
        <v>2023</v>
      </c>
      <c r="I473" s="5" t="s">
        <v>87</v>
      </c>
      <c r="J473" s="6">
        <v>122004000</v>
      </c>
      <c r="K473" s="8" t="s">
        <v>2197</v>
      </c>
      <c r="L473" s="13"/>
      <c r="M473" s="13"/>
    </row>
    <row r="474" spans="1:14" s="22" customFormat="1" ht="24.95" customHeight="1">
      <c r="A474" s="11" t="str">
        <f t="shared" si="8"/>
        <v>SEO-SHSRS-DS1201</v>
      </c>
      <c r="B474" s="5" t="s">
        <v>97</v>
      </c>
      <c r="C474" s="5">
        <v>24163252</v>
      </c>
      <c r="D474" s="9" t="s">
        <v>38</v>
      </c>
      <c r="E474" s="9" t="s">
        <v>38</v>
      </c>
      <c r="F474" s="9" t="s">
        <v>537</v>
      </c>
      <c r="G474" s="5" t="s">
        <v>2115</v>
      </c>
      <c r="H474" s="5" t="s">
        <v>2024</v>
      </c>
      <c r="I474" s="5" t="s">
        <v>87</v>
      </c>
      <c r="J474" s="6">
        <v>119177000</v>
      </c>
      <c r="K474" s="8" t="s">
        <v>2197</v>
      </c>
      <c r="L474" s="13"/>
      <c r="M474" s="13"/>
    </row>
    <row r="475" spans="1:14" s="22" customFormat="1" ht="24.95" customHeight="1">
      <c r="A475" s="11" t="str">
        <f t="shared" si="8"/>
        <v>SEO-SEVP-Cex</v>
      </c>
      <c r="B475" s="5" t="s">
        <v>97</v>
      </c>
      <c r="C475" s="5">
        <v>24166078</v>
      </c>
      <c r="D475" s="9" t="s">
        <v>38</v>
      </c>
      <c r="E475" s="9" t="s">
        <v>38</v>
      </c>
      <c r="F475" s="9" t="s">
        <v>537</v>
      </c>
      <c r="G475" s="5" t="s">
        <v>2116</v>
      </c>
      <c r="H475" s="5" t="s">
        <v>2025</v>
      </c>
      <c r="I475" s="5" t="s">
        <v>87</v>
      </c>
      <c r="J475" s="6">
        <v>3065000</v>
      </c>
      <c r="K475" s="8" t="s">
        <v>2197</v>
      </c>
      <c r="L475" s="13"/>
      <c r="M475" s="13"/>
    </row>
    <row r="476" spans="1:14" s="22" customFormat="1" ht="24.95" customHeight="1">
      <c r="A476" s="11" t="str">
        <f t="shared" si="8"/>
        <v>SEO-SHTC-G2020</v>
      </c>
      <c r="B476" s="5" t="s">
        <v>97</v>
      </c>
      <c r="C476" s="5">
        <v>24234990</v>
      </c>
      <c r="D476" s="9" t="s">
        <v>38</v>
      </c>
      <c r="E476" s="9" t="s">
        <v>38</v>
      </c>
      <c r="F476" s="9" t="s">
        <v>537</v>
      </c>
      <c r="G476" s="5" t="s">
        <v>2117</v>
      </c>
      <c r="H476" s="5" t="s">
        <v>2026</v>
      </c>
      <c r="I476" s="5" t="s">
        <v>87</v>
      </c>
      <c r="J476" s="6">
        <v>3811000</v>
      </c>
      <c r="K476" s="8" t="s">
        <v>2197</v>
      </c>
      <c r="L476" s="13"/>
      <c r="M476" s="13"/>
    </row>
    <row r="477" spans="1:14" s="22" customFormat="1" ht="24.95" customHeight="1">
      <c r="A477" s="11" t="str">
        <f t="shared" si="8"/>
        <v>SEO-STC-G2020</v>
      </c>
      <c r="B477" s="5" t="s">
        <v>97</v>
      </c>
      <c r="C477" s="5">
        <v>24234991</v>
      </c>
      <c r="D477" s="9" t="s">
        <v>38</v>
      </c>
      <c r="E477" s="9" t="s">
        <v>38</v>
      </c>
      <c r="F477" s="9" t="s">
        <v>537</v>
      </c>
      <c r="G477" s="5" t="s">
        <v>2118</v>
      </c>
      <c r="H477" s="5" t="s">
        <v>2027</v>
      </c>
      <c r="I477" s="5" t="s">
        <v>87</v>
      </c>
      <c r="J477" s="6">
        <v>2030000</v>
      </c>
      <c r="K477" s="8" t="s">
        <v>2197</v>
      </c>
      <c r="L477" s="13"/>
      <c r="M477" s="13"/>
    </row>
    <row r="478" spans="1:14" s="22" customFormat="1" ht="24.95" customHeight="1">
      <c r="A478" s="11" t="str">
        <f>G478</f>
        <v>SEO-STC-G2020(납품하차도)</v>
      </c>
      <c r="B478" s="5" t="s">
        <v>97</v>
      </c>
      <c r="C478" s="5">
        <v>24234991</v>
      </c>
      <c r="D478" s="9" t="s">
        <v>38</v>
      </c>
      <c r="E478" s="9" t="s">
        <v>38</v>
      </c>
      <c r="F478" s="9" t="s">
        <v>537</v>
      </c>
      <c r="G478" s="5" t="s">
        <v>2119</v>
      </c>
      <c r="H478" s="5" t="s">
        <v>2027</v>
      </c>
      <c r="I478" s="5" t="s">
        <v>87</v>
      </c>
      <c r="J478" s="6">
        <v>1897000</v>
      </c>
      <c r="K478" s="8" t="s">
        <v>2197</v>
      </c>
      <c r="L478" s="13"/>
      <c r="M478" s="13"/>
    </row>
    <row r="479" spans="1:14" s="22" customFormat="1" ht="24.95" customHeight="1">
      <c r="A479" s="11" t="str">
        <f t="shared" si="8"/>
        <v>SEO-SHTC-B8004</v>
      </c>
      <c r="B479" s="5" t="s">
        <v>97</v>
      </c>
      <c r="C479" s="5">
        <v>24234992</v>
      </c>
      <c r="D479" s="9" t="s">
        <v>38</v>
      </c>
      <c r="E479" s="9" t="s">
        <v>38</v>
      </c>
      <c r="F479" s="9" t="s">
        <v>537</v>
      </c>
      <c r="G479" s="5" t="s">
        <v>2120</v>
      </c>
      <c r="H479" s="5" t="s">
        <v>2028</v>
      </c>
      <c r="I479" s="5" t="s">
        <v>87</v>
      </c>
      <c r="J479" s="6">
        <v>4651000</v>
      </c>
      <c r="K479" s="8" t="s">
        <v>2197</v>
      </c>
      <c r="L479" s="13"/>
      <c r="M479" s="13"/>
    </row>
    <row r="480" spans="1:14" s="22" customFormat="1" ht="24.95" customHeight="1">
      <c r="A480" s="11" t="str">
        <f t="shared" ref="A480:A535" si="9">G480</f>
        <v>SEO-STC-B8004</v>
      </c>
      <c r="B480" s="5" t="s">
        <v>97</v>
      </c>
      <c r="C480" s="5">
        <v>24234993</v>
      </c>
      <c r="D480" s="9" t="s">
        <v>38</v>
      </c>
      <c r="E480" s="9" t="s">
        <v>38</v>
      </c>
      <c r="F480" s="9" t="s">
        <v>537</v>
      </c>
      <c r="G480" s="5" t="s">
        <v>2121</v>
      </c>
      <c r="H480" s="5" t="s">
        <v>2029</v>
      </c>
      <c r="I480" s="5" t="s">
        <v>87</v>
      </c>
      <c r="J480" s="6">
        <v>2867000</v>
      </c>
      <c r="K480" s="8" t="s">
        <v>2197</v>
      </c>
      <c r="L480" s="13"/>
      <c r="M480" s="13"/>
    </row>
    <row r="481" spans="1:13" s="22" customFormat="1" ht="24.95" customHeight="1">
      <c r="A481" s="11" t="str">
        <f>G481</f>
        <v>SEO-STC-B8004(납품하차도)</v>
      </c>
      <c r="B481" s="5" t="s">
        <v>97</v>
      </c>
      <c r="C481" s="5">
        <v>24234993</v>
      </c>
      <c r="D481" s="9" t="s">
        <v>38</v>
      </c>
      <c r="E481" s="9" t="s">
        <v>38</v>
      </c>
      <c r="F481" s="9" t="s">
        <v>537</v>
      </c>
      <c r="G481" s="5" t="s">
        <v>2122</v>
      </c>
      <c r="H481" s="5" t="s">
        <v>2029</v>
      </c>
      <c r="I481" s="5" t="s">
        <v>87</v>
      </c>
      <c r="J481" s="6">
        <v>2733000</v>
      </c>
      <c r="K481" s="8" t="s">
        <v>2197</v>
      </c>
      <c r="L481" s="13"/>
      <c r="M481" s="13"/>
    </row>
    <row r="482" spans="1:13" s="22" customFormat="1" ht="24.95" customHeight="1">
      <c r="A482" s="11" t="str">
        <f t="shared" si="9"/>
        <v>SEO-SHTC-B8018</v>
      </c>
      <c r="B482" s="5" t="s">
        <v>97</v>
      </c>
      <c r="C482" s="5">
        <v>24234994</v>
      </c>
      <c r="D482" s="9" t="s">
        <v>38</v>
      </c>
      <c r="E482" s="9" t="s">
        <v>38</v>
      </c>
      <c r="F482" s="9" t="s">
        <v>537</v>
      </c>
      <c r="G482" s="5" t="s">
        <v>2123</v>
      </c>
      <c r="H482" s="5" t="s">
        <v>2030</v>
      </c>
      <c r="I482" s="5" t="s">
        <v>87</v>
      </c>
      <c r="J482" s="6">
        <v>5737000</v>
      </c>
      <c r="K482" s="8" t="s">
        <v>2197</v>
      </c>
      <c r="L482" s="13"/>
      <c r="M482" s="13"/>
    </row>
    <row r="483" spans="1:13" s="22" customFormat="1" ht="24.95" customHeight="1">
      <c r="A483" s="11" t="str">
        <f t="shared" si="9"/>
        <v>SEO-STC-B8018</v>
      </c>
      <c r="B483" s="5" t="s">
        <v>97</v>
      </c>
      <c r="C483" s="5">
        <v>24234995</v>
      </c>
      <c r="D483" s="9" t="s">
        <v>38</v>
      </c>
      <c r="E483" s="9" t="s">
        <v>38</v>
      </c>
      <c r="F483" s="9" t="s">
        <v>537</v>
      </c>
      <c r="G483" s="5" t="s">
        <v>2124</v>
      </c>
      <c r="H483" s="5" t="s">
        <v>2031</v>
      </c>
      <c r="I483" s="5" t="s">
        <v>87</v>
      </c>
      <c r="J483" s="6">
        <v>3958000</v>
      </c>
      <c r="K483" s="8" t="s">
        <v>2197</v>
      </c>
      <c r="L483" s="13"/>
      <c r="M483" s="13"/>
    </row>
    <row r="484" spans="1:13" s="22" customFormat="1" ht="24.95" customHeight="1">
      <c r="A484" s="11" t="str">
        <f>G484</f>
        <v>SEO-STC-B8018(납품하차도)</v>
      </c>
      <c r="B484" s="5" t="s">
        <v>97</v>
      </c>
      <c r="C484" s="5">
        <v>24234995</v>
      </c>
      <c r="D484" s="9" t="s">
        <v>38</v>
      </c>
      <c r="E484" s="9" t="s">
        <v>38</v>
      </c>
      <c r="F484" s="9" t="s">
        <v>537</v>
      </c>
      <c r="G484" s="5" t="s">
        <v>2125</v>
      </c>
      <c r="H484" s="5" t="s">
        <v>2031</v>
      </c>
      <c r="I484" s="5" t="s">
        <v>87</v>
      </c>
      <c r="J484" s="6">
        <v>3823000</v>
      </c>
      <c r="K484" s="8" t="s">
        <v>2197</v>
      </c>
      <c r="L484" s="13"/>
      <c r="M484" s="13"/>
    </row>
    <row r="485" spans="1:13" s="22" customFormat="1" ht="24.95" customHeight="1">
      <c r="A485" s="11" t="str">
        <f t="shared" si="9"/>
        <v>SEO-SHSC-H02031R</v>
      </c>
      <c r="B485" s="5" t="s">
        <v>97</v>
      </c>
      <c r="C485" s="5">
        <v>24234996</v>
      </c>
      <c r="D485" s="9" t="s">
        <v>38</v>
      </c>
      <c r="E485" s="9" t="s">
        <v>38</v>
      </c>
      <c r="F485" s="9" t="s">
        <v>537</v>
      </c>
      <c r="G485" s="5" t="s">
        <v>2126</v>
      </c>
      <c r="H485" s="5" t="s">
        <v>2032</v>
      </c>
      <c r="I485" s="5" t="s">
        <v>87</v>
      </c>
      <c r="J485" s="6">
        <v>11907000</v>
      </c>
      <c r="K485" s="8" t="s">
        <v>2197</v>
      </c>
      <c r="L485" s="13"/>
      <c r="M485" s="13"/>
    </row>
    <row r="486" spans="1:13" s="22" customFormat="1" ht="24.95" customHeight="1">
      <c r="A486" s="11" t="str">
        <f t="shared" si="9"/>
        <v>SEO-SSC-H02031R</v>
      </c>
      <c r="B486" s="5" t="s">
        <v>97</v>
      </c>
      <c r="C486" s="5">
        <v>24234997</v>
      </c>
      <c r="D486" s="9" t="s">
        <v>38</v>
      </c>
      <c r="E486" s="9" t="s">
        <v>38</v>
      </c>
      <c r="F486" s="9" t="s">
        <v>537</v>
      </c>
      <c r="G486" s="5" t="s">
        <v>2127</v>
      </c>
      <c r="H486" s="5" t="s">
        <v>2033</v>
      </c>
      <c r="I486" s="5" t="s">
        <v>87</v>
      </c>
      <c r="J486" s="6">
        <v>10127000</v>
      </c>
      <c r="K486" s="8" t="s">
        <v>2197</v>
      </c>
      <c r="L486" s="13"/>
      <c r="M486" s="13"/>
    </row>
    <row r="487" spans="1:13" s="22" customFormat="1" ht="24.95" customHeight="1">
      <c r="A487" s="11" t="str">
        <f>G487</f>
        <v>SEO-SSC-H02031R(납품하차도)</v>
      </c>
      <c r="B487" s="5" t="s">
        <v>97</v>
      </c>
      <c r="C487" s="5">
        <v>24234997</v>
      </c>
      <c r="D487" s="9" t="s">
        <v>38</v>
      </c>
      <c r="E487" s="9" t="s">
        <v>38</v>
      </c>
      <c r="F487" s="9" t="s">
        <v>537</v>
      </c>
      <c r="G487" s="5" t="s">
        <v>2128</v>
      </c>
      <c r="H487" s="5" t="s">
        <v>2033</v>
      </c>
      <c r="I487" s="5" t="s">
        <v>87</v>
      </c>
      <c r="J487" s="6">
        <v>9993000</v>
      </c>
      <c r="K487" s="8" t="s">
        <v>2197</v>
      </c>
      <c r="L487" s="13"/>
      <c r="M487" s="13"/>
    </row>
    <row r="488" spans="1:13" s="22" customFormat="1" ht="24.95" customHeight="1">
      <c r="A488" s="11" t="str">
        <f t="shared" si="9"/>
        <v>SEO-SHSC-B02031R</v>
      </c>
      <c r="B488" s="5" t="s">
        <v>97</v>
      </c>
      <c r="C488" s="5">
        <v>24234998</v>
      </c>
      <c r="D488" s="9" t="s">
        <v>38</v>
      </c>
      <c r="E488" s="9" t="s">
        <v>38</v>
      </c>
      <c r="F488" s="9" t="s">
        <v>537</v>
      </c>
      <c r="G488" s="5" t="s">
        <v>2129</v>
      </c>
      <c r="H488" s="5" t="s">
        <v>2034</v>
      </c>
      <c r="I488" s="5" t="s">
        <v>87</v>
      </c>
      <c r="J488" s="6">
        <v>3769000</v>
      </c>
      <c r="K488" s="8" t="s">
        <v>2197</v>
      </c>
      <c r="L488" s="13"/>
      <c r="M488" s="13"/>
    </row>
    <row r="489" spans="1:13" s="22" customFormat="1" ht="24.95" customHeight="1">
      <c r="A489" s="11" t="str">
        <f t="shared" si="9"/>
        <v>SEO-SSC-B02031R</v>
      </c>
      <c r="B489" s="5" t="s">
        <v>97</v>
      </c>
      <c r="C489" s="5">
        <v>24234999</v>
      </c>
      <c r="D489" s="9" t="s">
        <v>38</v>
      </c>
      <c r="E489" s="9" t="s">
        <v>38</v>
      </c>
      <c r="F489" s="9" t="s">
        <v>537</v>
      </c>
      <c r="G489" s="5" t="s">
        <v>2130</v>
      </c>
      <c r="H489" s="5" t="s">
        <v>2035</v>
      </c>
      <c r="I489" s="5" t="s">
        <v>87</v>
      </c>
      <c r="J489" s="6">
        <v>1989000</v>
      </c>
      <c r="K489" s="8" t="s">
        <v>2197</v>
      </c>
      <c r="L489" s="13"/>
      <c r="M489" s="13"/>
    </row>
    <row r="490" spans="1:13" s="22" customFormat="1" ht="24.95" customHeight="1">
      <c r="A490" s="11" t="str">
        <f>G490</f>
        <v>SEO-SSC-B02031R(납품하차도)</v>
      </c>
      <c r="B490" s="5" t="s">
        <v>97</v>
      </c>
      <c r="C490" s="5">
        <v>24234999</v>
      </c>
      <c r="D490" s="9" t="s">
        <v>38</v>
      </c>
      <c r="E490" s="9" t="s">
        <v>38</v>
      </c>
      <c r="F490" s="9" t="s">
        <v>537</v>
      </c>
      <c r="G490" s="5" t="s">
        <v>2131</v>
      </c>
      <c r="H490" s="5" t="s">
        <v>2035</v>
      </c>
      <c r="I490" s="5" t="s">
        <v>87</v>
      </c>
      <c r="J490" s="6">
        <v>1856000</v>
      </c>
      <c r="K490" s="8" t="s">
        <v>2197</v>
      </c>
      <c r="L490" s="13"/>
      <c r="M490" s="13"/>
    </row>
    <row r="491" spans="1:13" s="22" customFormat="1" ht="24.95" customHeight="1">
      <c r="A491" s="11" t="str">
        <f t="shared" si="9"/>
        <v>SEO-SHSC-D0241R</v>
      </c>
      <c r="B491" s="5" t="s">
        <v>97</v>
      </c>
      <c r="C491" s="5">
        <v>24235000</v>
      </c>
      <c r="D491" s="9" t="s">
        <v>38</v>
      </c>
      <c r="E491" s="9" t="s">
        <v>38</v>
      </c>
      <c r="F491" s="9" t="s">
        <v>537</v>
      </c>
      <c r="G491" s="5" t="s">
        <v>2132</v>
      </c>
      <c r="H491" s="5" t="s">
        <v>2036</v>
      </c>
      <c r="I491" s="5" t="s">
        <v>87</v>
      </c>
      <c r="J491" s="6">
        <v>3080000</v>
      </c>
      <c r="K491" s="8" t="s">
        <v>2197</v>
      </c>
      <c r="L491" s="13"/>
      <c r="M491" s="13"/>
    </row>
    <row r="492" spans="1:13" s="22" customFormat="1" ht="24.95" customHeight="1">
      <c r="A492" s="11" t="str">
        <f t="shared" si="9"/>
        <v>SEO-SSC-D0241R</v>
      </c>
      <c r="B492" s="5" t="s">
        <v>97</v>
      </c>
      <c r="C492" s="5">
        <v>24235001</v>
      </c>
      <c r="D492" s="9" t="s">
        <v>38</v>
      </c>
      <c r="E492" s="9" t="s">
        <v>38</v>
      </c>
      <c r="F492" s="9" t="s">
        <v>537</v>
      </c>
      <c r="G492" s="5" t="s">
        <v>2133</v>
      </c>
      <c r="H492" s="5" t="s">
        <v>2037</v>
      </c>
      <c r="I492" s="5" t="s">
        <v>87</v>
      </c>
      <c r="J492" s="6">
        <v>1299000</v>
      </c>
      <c r="K492" s="8" t="s">
        <v>2197</v>
      </c>
      <c r="L492" s="13"/>
      <c r="M492" s="13"/>
    </row>
    <row r="493" spans="1:13" s="22" customFormat="1" ht="24.95" customHeight="1">
      <c r="A493" s="11" t="str">
        <f>G493</f>
        <v>SEO-SSC-D0241R(납품하차도)</v>
      </c>
      <c r="B493" s="5" t="s">
        <v>97</v>
      </c>
      <c r="C493" s="5">
        <v>24235001</v>
      </c>
      <c r="D493" s="9" t="s">
        <v>38</v>
      </c>
      <c r="E493" s="9" t="s">
        <v>38</v>
      </c>
      <c r="F493" s="9" t="s">
        <v>537</v>
      </c>
      <c r="G493" s="5" t="s">
        <v>2134</v>
      </c>
      <c r="H493" s="5" t="s">
        <v>2037</v>
      </c>
      <c r="I493" s="5" t="s">
        <v>87</v>
      </c>
      <c r="J493" s="6">
        <v>1165000</v>
      </c>
      <c r="K493" s="8" t="s">
        <v>2197</v>
      </c>
      <c r="L493" s="13"/>
      <c r="M493" s="13"/>
    </row>
    <row r="494" spans="1:13" s="22" customFormat="1" ht="24.95" customHeight="1">
      <c r="A494" s="11" t="str">
        <f t="shared" si="9"/>
        <v>SEO-SHSC-V0241R</v>
      </c>
      <c r="B494" s="5" t="s">
        <v>97</v>
      </c>
      <c r="C494" s="5">
        <v>24235002</v>
      </c>
      <c r="D494" s="9" t="s">
        <v>38</v>
      </c>
      <c r="E494" s="9" t="s">
        <v>38</v>
      </c>
      <c r="F494" s="9" t="s">
        <v>537</v>
      </c>
      <c r="G494" s="5" t="s">
        <v>2135</v>
      </c>
      <c r="H494" s="5" t="s">
        <v>2038</v>
      </c>
      <c r="I494" s="5" t="s">
        <v>87</v>
      </c>
      <c r="J494" s="6">
        <v>3145000</v>
      </c>
      <c r="K494" s="8" t="s">
        <v>2197</v>
      </c>
      <c r="L494" s="13"/>
      <c r="M494" s="13"/>
    </row>
    <row r="495" spans="1:13" s="22" customFormat="1" ht="24.95" customHeight="1">
      <c r="A495" s="11" t="str">
        <f t="shared" si="9"/>
        <v>SEO-SSC-V0241R</v>
      </c>
      <c r="B495" s="5" t="s">
        <v>97</v>
      </c>
      <c r="C495" s="5">
        <v>24235003</v>
      </c>
      <c r="D495" s="9" t="s">
        <v>38</v>
      </c>
      <c r="E495" s="9" t="s">
        <v>38</v>
      </c>
      <c r="F495" s="9" t="s">
        <v>537</v>
      </c>
      <c r="G495" s="5" t="s">
        <v>2136</v>
      </c>
      <c r="H495" s="5" t="s">
        <v>2039</v>
      </c>
      <c r="I495" s="5" t="s">
        <v>87</v>
      </c>
      <c r="J495" s="6">
        <v>1367000</v>
      </c>
      <c r="K495" s="8" t="s">
        <v>2197</v>
      </c>
      <c r="L495" s="13"/>
      <c r="M495" s="13"/>
    </row>
    <row r="496" spans="1:13" s="22" customFormat="1" ht="24.95" customHeight="1">
      <c r="A496" s="11" t="str">
        <f>G496</f>
        <v>SEO-SSC-V0241R(납품하차도)</v>
      </c>
      <c r="B496" s="5" t="s">
        <v>97</v>
      </c>
      <c r="C496" s="5">
        <v>24235003</v>
      </c>
      <c r="D496" s="9" t="s">
        <v>38</v>
      </c>
      <c r="E496" s="9" t="s">
        <v>38</v>
      </c>
      <c r="F496" s="9" t="s">
        <v>537</v>
      </c>
      <c r="G496" s="5" t="s">
        <v>2137</v>
      </c>
      <c r="H496" s="5" t="s">
        <v>2039</v>
      </c>
      <c r="I496" s="5" t="s">
        <v>87</v>
      </c>
      <c r="J496" s="6">
        <v>1232000</v>
      </c>
      <c r="K496" s="8" t="s">
        <v>2197</v>
      </c>
      <c r="L496" s="13"/>
      <c r="M496" s="13"/>
    </row>
    <row r="497" spans="1:13" s="22" customFormat="1" ht="24.95" customHeight="1">
      <c r="A497" s="11" t="str">
        <f t="shared" si="9"/>
        <v>SEO-SHTC-DB2040</v>
      </c>
      <c r="B497" s="5" t="s">
        <v>97</v>
      </c>
      <c r="C497" s="5">
        <v>24235004</v>
      </c>
      <c r="D497" s="9" t="s">
        <v>38</v>
      </c>
      <c r="E497" s="9" t="s">
        <v>38</v>
      </c>
      <c r="F497" s="9" t="s">
        <v>537</v>
      </c>
      <c r="G497" s="5" t="s">
        <v>2138</v>
      </c>
      <c r="H497" s="5" t="s">
        <v>2040</v>
      </c>
      <c r="I497" s="5" t="s">
        <v>87</v>
      </c>
      <c r="J497" s="6">
        <v>9320000</v>
      </c>
      <c r="K497" s="8" t="s">
        <v>2197</v>
      </c>
      <c r="L497" s="13"/>
    </row>
    <row r="498" spans="1:13" s="22" customFormat="1" ht="24.95" customHeight="1">
      <c r="A498" s="11" t="str">
        <f t="shared" si="9"/>
        <v>SEO-STC-DB2040</v>
      </c>
      <c r="B498" s="5" t="s">
        <v>97</v>
      </c>
      <c r="C498" s="5">
        <v>24235005</v>
      </c>
      <c r="D498" s="9" t="s">
        <v>38</v>
      </c>
      <c r="E498" s="9" t="s">
        <v>38</v>
      </c>
      <c r="F498" s="9" t="s">
        <v>537</v>
      </c>
      <c r="G498" s="5" t="s">
        <v>2139</v>
      </c>
      <c r="H498" s="5" t="s">
        <v>2041</v>
      </c>
      <c r="I498" s="5" t="s">
        <v>87</v>
      </c>
      <c r="J498" s="6">
        <v>7539000</v>
      </c>
      <c r="K498" s="8" t="s">
        <v>2197</v>
      </c>
      <c r="L498" s="13"/>
      <c r="M498" s="34"/>
    </row>
    <row r="499" spans="1:13" s="22" customFormat="1" ht="24.95" customHeight="1">
      <c r="A499" s="11" t="str">
        <f>G499</f>
        <v>SEO-STC-DB2040(납품하차도)</v>
      </c>
      <c r="B499" s="5" t="s">
        <v>97</v>
      </c>
      <c r="C499" s="5">
        <v>24235005</v>
      </c>
      <c r="D499" s="9" t="s">
        <v>38</v>
      </c>
      <c r="E499" s="9" t="s">
        <v>38</v>
      </c>
      <c r="F499" s="9" t="s">
        <v>537</v>
      </c>
      <c r="G499" s="5" t="s">
        <v>2140</v>
      </c>
      <c r="H499" s="5" t="s">
        <v>2041</v>
      </c>
      <c r="I499" s="5" t="s">
        <v>87</v>
      </c>
      <c r="J499" s="6">
        <v>7405000</v>
      </c>
      <c r="K499" s="8" t="s">
        <v>2197</v>
      </c>
      <c r="L499" s="13"/>
      <c r="M499" s="34"/>
    </row>
    <row r="500" spans="1:13" s="22" customFormat="1" ht="24.95" customHeight="1">
      <c r="A500" s="11" t="str">
        <f t="shared" si="9"/>
        <v>SEO-SHTC-SCR60</v>
      </c>
      <c r="B500" s="5" t="s">
        <v>97</v>
      </c>
      <c r="C500" s="5">
        <v>24235006</v>
      </c>
      <c r="D500" s="9" t="s">
        <v>38</v>
      </c>
      <c r="E500" s="9" t="s">
        <v>38</v>
      </c>
      <c r="F500" s="9" t="s">
        <v>537</v>
      </c>
      <c r="G500" s="5" t="s">
        <v>2141</v>
      </c>
      <c r="H500" s="5" t="s">
        <v>2042</v>
      </c>
      <c r="I500" s="5" t="s">
        <v>87</v>
      </c>
      <c r="J500" s="6">
        <v>23548000</v>
      </c>
      <c r="K500" s="8" t="s">
        <v>2197</v>
      </c>
      <c r="L500" s="13"/>
      <c r="M500" s="34"/>
    </row>
    <row r="501" spans="1:13" s="22" customFormat="1" ht="24.95" customHeight="1">
      <c r="A501" s="11" t="str">
        <f t="shared" si="9"/>
        <v>SEO-STC-SCR60</v>
      </c>
      <c r="B501" s="5" t="s">
        <v>97</v>
      </c>
      <c r="C501" s="5">
        <v>24235007</v>
      </c>
      <c r="D501" s="9" t="s">
        <v>38</v>
      </c>
      <c r="E501" s="9" t="s">
        <v>38</v>
      </c>
      <c r="F501" s="9" t="s">
        <v>537</v>
      </c>
      <c r="G501" s="5" t="s">
        <v>2142</v>
      </c>
      <c r="H501" s="5" t="s">
        <v>2043</v>
      </c>
      <c r="I501" s="5" t="s">
        <v>87</v>
      </c>
      <c r="J501" s="6">
        <v>21766000</v>
      </c>
      <c r="K501" s="8" t="s">
        <v>2197</v>
      </c>
      <c r="L501" s="13"/>
      <c r="M501" s="34"/>
    </row>
    <row r="502" spans="1:13" s="22" customFormat="1" ht="24.95" customHeight="1">
      <c r="A502" s="11" t="str">
        <f>G502</f>
        <v>SEO-STC-SCR60(납품하차도)</v>
      </c>
      <c r="B502" s="5" t="s">
        <v>97</v>
      </c>
      <c r="C502" s="5">
        <v>24235007</v>
      </c>
      <c r="D502" s="9" t="s">
        <v>38</v>
      </c>
      <c r="E502" s="9" t="s">
        <v>38</v>
      </c>
      <c r="F502" s="9" t="s">
        <v>537</v>
      </c>
      <c r="G502" s="5" t="s">
        <v>2143</v>
      </c>
      <c r="H502" s="5" t="s">
        <v>2043</v>
      </c>
      <c r="I502" s="5" t="s">
        <v>87</v>
      </c>
      <c r="J502" s="6">
        <v>20847000</v>
      </c>
      <c r="K502" s="8" t="s">
        <v>2197</v>
      </c>
      <c r="L502" s="13"/>
      <c r="M502" s="31"/>
    </row>
    <row r="503" spans="1:13" s="22" customFormat="1" ht="24.95" customHeight="1">
      <c r="A503" s="11" t="str">
        <f t="shared" si="9"/>
        <v>SEO-SHCS-L802001</v>
      </c>
      <c r="B503" s="5" t="s">
        <v>97</v>
      </c>
      <c r="C503" s="5">
        <v>24235008</v>
      </c>
      <c r="D503" s="9" t="s">
        <v>38</v>
      </c>
      <c r="E503" s="9" t="s">
        <v>38</v>
      </c>
      <c r="F503" s="9" t="s">
        <v>537</v>
      </c>
      <c r="G503" s="5" t="s">
        <v>2144</v>
      </c>
      <c r="H503" s="5" t="s">
        <v>2044</v>
      </c>
      <c r="I503" s="5" t="s">
        <v>87</v>
      </c>
      <c r="J503" s="6">
        <v>3094000</v>
      </c>
      <c r="K503" s="8" t="s">
        <v>2197</v>
      </c>
      <c r="L503" s="13"/>
      <c r="M503" s="13"/>
    </row>
    <row r="504" spans="1:13" s="22" customFormat="1" ht="24.95" customHeight="1">
      <c r="A504" s="11" t="str">
        <f t="shared" si="9"/>
        <v>SEO-SCS-L802001</v>
      </c>
      <c r="B504" s="5" t="s">
        <v>97</v>
      </c>
      <c r="C504" s="5">
        <v>24235009</v>
      </c>
      <c r="D504" s="9" t="s">
        <v>38</v>
      </c>
      <c r="E504" s="9" t="s">
        <v>38</v>
      </c>
      <c r="F504" s="9" t="s">
        <v>537</v>
      </c>
      <c r="G504" s="5" t="s">
        <v>2145</v>
      </c>
      <c r="H504" s="5" t="s">
        <v>2045</v>
      </c>
      <c r="I504" s="5" t="s">
        <v>87</v>
      </c>
      <c r="J504" s="6">
        <v>1314000</v>
      </c>
      <c r="K504" s="8" t="s">
        <v>2197</v>
      </c>
      <c r="L504" s="13"/>
      <c r="M504" s="13"/>
    </row>
    <row r="505" spans="1:13" s="22" customFormat="1" ht="24.95" customHeight="1">
      <c r="A505" s="11" t="str">
        <f t="shared" si="9"/>
        <v>SEO-SNLTP-P50825</v>
      </c>
      <c r="B505" s="5" t="s">
        <v>97</v>
      </c>
      <c r="C505" s="5">
        <v>24235010</v>
      </c>
      <c r="D505" s="9" t="s">
        <v>38</v>
      </c>
      <c r="E505" s="9" t="s">
        <v>38</v>
      </c>
      <c r="F505" s="9" t="s">
        <v>537</v>
      </c>
      <c r="G505" s="5" t="s">
        <v>2146</v>
      </c>
      <c r="H505" s="5" t="s">
        <v>2046</v>
      </c>
      <c r="I505" s="5" t="s">
        <v>87</v>
      </c>
      <c r="J505" s="6">
        <v>31043000</v>
      </c>
      <c r="K505" s="8" t="s">
        <v>2197</v>
      </c>
      <c r="L505" s="13"/>
      <c r="M505" s="13"/>
    </row>
    <row r="506" spans="1:13" s="22" customFormat="1" ht="24.95" customHeight="1">
      <c r="A506" s="11" t="str">
        <f>G506</f>
        <v>SEO-SNLTP-P50825(납품하차도)</v>
      </c>
      <c r="B506" s="5" t="s">
        <v>97</v>
      </c>
      <c r="C506" s="5">
        <v>24235010</v>
      </c>
      <c r="D506" s="9" t="s">
        <v>38</v>
      </c>
      <c r="E506" s="9" t="s">
        <v>38</v>
      </c>
      <c r="F506" s="9" t="s">
        <v>537</v>
      </c>
      <c r="G506" s="5" t="s">
        <v>2147</v>
      </c>
      <c r="H506" s="5" t="s">
        <v>2046</v>
      </c>
      <c r="I506" s="5" t="s">
        <v>87</v>
      </c>
      <c r="J506" s="6">
        <v>27432000</v>
      </c>
      <c r="K506" s="8" t="s">
        <v>2197</v>
      </c>
      <c r="L506" s="13"/>
      <c r="M506" s="13"/>
    </row>
    <row r="507" spans="1:13" s="22" customFormat="1" ht="24.95" customHeight="1">
      <c r="A507" s="11" t="str">
        <f t="shared" si="9"/>
        <v>SEO-SNBPBR-P1506</v>
      </c>
      <c r="B507" s="5" t="s">
        <v>97</v>
      </c>
      <c r="C507" s="5">
        <v>24235011</v>
      </c>
      <c r="D507" s="9" t="s">
        <v>38</v>
      </c>
      <c r="E507" s="9" t="s">
        <v>38</v>
      </c>
      <c r="F507" s="9" t="s">
        <v>537</v>
      </c>
      <c r="G507" s="5" t="s">
        <v>2148</v>
      </c>
      <c r="H507" s="5" t="s">
        <v>2047</v>
      </c>
      <c r="I507" s="5" t="s">
        <v>87</v>
      </c>
      <c r="J507" s="6">
        <v>4109000</v>
      </c>
      <c r="K507" s="8" t="s">
        <v>2197</v>
      </c>
      <c r="L507" s="13"/>
      <c r="M507" s="13"/>
    </row>
    <row r="508" spans="1:13" s="22" customFormat="1" ht="24.95" customHeight="1">
      <c r="A508" s="11" t="str">
        <f t="shared" si="9"/>
        <v>SEO-SNBPBR-P1656</v>
      </c>
      <c r="B508" s="5" t="s">
        <v>97</v>
      </c>
      <c r="C508" s="5">
        <v>24235012</v>
      </c>
      <c r="D508" s="9" t="s">
        <v>38</v>
      </c>
      <c r="E508" s="9" t="s">
        <v>38</v>
      </c>
      <c r="F508" s="9" t="s">
        <v>537</v>
      </c>
      <c r="G508" s="5" t="s">
        <v>2149</v>
      </c>
      <c r="H508" s="5" t="s">
        <v>2048</v>
      </c>
      <c r="I508" s="5" t="s">
        <v>87</v>
      </c>
      <c r="J508" s="6">
        <v>4453000</v>
      </c>
      <c r="K508" s="8" t="s">
        <v>2197</v>
      </c>
      <c r="L508" s="13"/>
      <c r="M508" s="13"/>
    </row>
    <row r="509" spans="1:13" s="22" customFormat="1" ht="24.95" customHeight="1">
      <c r="A509" s="11" t="str">
        <f t="shared" si="9"/>
        <v>SEO-SNBPBR-P2166</v>
      </c>
      <c r="B509" s="5" t="s">
        <v>97</v>
      </c>
      <c r="C509" s="5">
        <v>24235013</v>
      </c>
      <c r="D509" s="9" t="s">
        <v>38</v>
      </c>
      <c r="E509" s="9" t="s">
        <v>38</v>
      </c>
      <c r="F509" s="9" t="s">
        <v>537</v>
      </c>
      <c r="G509" s="5" t="s">
        <v>2150</v>
      </c>
      <c r="H509" s="5" t="s">
        <v>2049</v>
      </c>
      <c r="I509" s="5" t="s">
        <v>87</v>
      </c>
      <c r="J509" s="6">
        <v>5161000</v>
      </c>
      <c r="K509" s="8" t="s">
        <v>2197</v>
      </c>
      <c r="L509" s="13"/>
      <c r="M509" s="13"/>
    </row>
    <row r="510" spans="1:13" s="22" customFormat="1" ht="24.95" customHeight="1">
      <c r="A510" s="11" t="str">
        <f t="shared" si="9"/>
        <v>SEO-SNBPBR-P2678</v>
      </c>
      <c r="B510" s="5" t="s">
        <v>97</v>
      </c>
      <c r="C510" s="5">
        <v>24235014</v>
      </c>
      <c r="D510" s="9" t="s">
        <v>38</v>
      </c>
      <c r="E510" s="9" t="s">
        <v>38</v>
      </c>
      <c r="F510" s="9" t="s">
        <v>537</v>
      </c>
      <c r="G510" s="5" t="s">
        <v>2151</v>
      </c>
      <c r="H510" s="5" t="s">
        <v>2050</v>
      </c>
      <c r="I510" s="5" t="s">
        <v>87</v>
      </c>
      <c r="J510" s="6">
        <v>7811000</v>
      </c>
      <c r="K510" s="8" t="s">
        <v>2197</v>
      </c>
      <c r="L510" s="13"/>
      <c r="M510" s="32"/>
    </row>
    <row r="511" spans="1:13" s="22" customFormat="1" ht="24.95" customHeight="1">
      <c r="A511" s="11" t="str">
        <f t="shared" si="9"/>
        <v>SEO-SHDS-L2001801</v>
      </c>
      <c r="B511" s="5" t="s">
        <v>97</v>
      </c>
      <c r="C511" s="5">
        <v>24235015</v>
      </c>
      <c r="D511" s="9" t="s">
        <v>38</v>
      </c>
      <c r="E511" s="9" t="s">
        <v>38</v>
      </c>
      <c r="F511" s="9" t="s">
        <v>537</v>
      </c>
      <c r="G511" s="5" t="s">
        <v>2152</v>
      </c>
      <c r="H511" s="5" t="s">
        <v>2051</v>
      </c>
      <c r="I511" s="5" t="s">
        <v>87</v>
      </c>
      <c r="J511" s="6">
        <v>6798000</v>
      </c>
      <c r="K511" s="8" t="s">
        <v>2197</v>
      </c>
      <c r="L511" s="13"/>
      <c r="M511" s="13"/>
    </row>
    <row r="512" spans="1:13" s="22" customFormat="1" ht="24.95" customHeight="1">
      <c r="A512" s="11" t="str">
        <f t="shared" si="9"/>
        <v>SEO-SDS-L2001801</v>
      </c>
      <c r="B512" s="5" t="s">
        <v>97</v>
      </c>
      <c r="C512" s="5">
        <v>24235016</v>
      </c>
      <c r="D512" s="9" t="s">
        <v>38</v>
      </c>
      <c r="E512" s="9" t="s">
        <v>38</v>
      </c>
      <c r="F512" s="9" t="s">
        <v>537</v>
      </c>
      <c r="G512" s="5" t="s">
        <v>2153</v>
      </c>
      <c r="H512" s="5" t="s">
        <v>2052</v>
      </c>
      <c r="I512" s="5" t="s">
        <v>87</v>
      </c>
      <c r="J512" s="6">
        <v>5018000</v>
      </c>
      <c r="K512" s="8" t="s">
        <v>2197</v>
      </c>
      <c r="L512" s="13"/>
    </row>
    <row r="513" spans="1:13" s="22" customFormat="1" ht="24.95" customHeight="1">
      <c r="A513" s="11" t="str">
        <f t="shared" si="9"/>
        <v>SEO-SHDS-L0962801</v>
      </c>
      <c r="B513" s="5" t="s">
        <v>97</v>
      </c>
      <c r="C513" s="5">
        <v>24235017</v>
      </c>
      <c r="D513" s="9" t="s">
        <v>38</v>
      </c>
      <c r="E513" s="9" t="s">
        <v>38</v>
      </c>
      <c r="F513" s="9" t="s">
        <v>537</v>
      </c>
      <c r="G513" s="5" t="s">
        <v>2154</v>
      </c>
      <c r="H513" s="5" t="s">
        <v>2053</v>
      </c>
      <c r="I513" s="5" t="s">
        <v>87</v>
      </c>
      <c r="J513" s="6">
        <v>4962000</v>
      </c>
      <c r="K513" s="8" t="s">
        <v>2197</v>
      </c>
      <c r="L513" s="13"/>
      <c r="M513" s="32"/>
    </row>
    <row r="514" spans="1:13" s="22" customFormat="1" ht="24.95" customHeight="1">
      <c r="A514" s="11" t="str">
        <f t="shared" si="9"/>
        <v>SEO-SDS-L0962801</v>
      </c>
      <c r="B514" s="5" t="s">
        <v>97</v>
      </c>
      <c r="C514" s="5">
        <v>24235018</v>
      </c>
      <c r="D514" s="9" t="s">
        <v>38</v>
      </c>
      <c r="E514" s="9" t="s">
        <v>38</v>
      </c>
      <c r="F514" s="9" t="s">
        <v>537</v>
      </c>
      <c r="G514" s="5" t="s">
        <v>2155</v>
      </c>
      <c r="H514" s="5" t="s">
        <v>2054</v>
      </c>
      <c r="I514" s="5" t="s">
        <v>87</v>
      </c>
      <c r="J514" s="6">
        <v>3181000</v>
      </c>
      <c r="K514" s="8" t="s">
        <v>2196</v>
      </c>
      <c r="L514" s="13"/>
      <c r="M514" s="32"/>
    </row>
    <row r="515" spans="1:13" s="22" customFormat="1" ht="24.95" customHeight="1">
      <c r="A515" s="11" t="str">
        <f t="shared" si="9"/>
        <v>SEO-SLSR-SN550VLH</v>
      </c>
      <c r="B515" s="5" t="s">
        <v>97</v>
      </c>
      <c r="C515" s="5">
        <v>24366829</v>
      </c>
      <c r="D515" s="9" t="s">
        <v>38</v>
      </c>
      <c r="E515" s="9" t="s">
        <v>38</v>
      </c>
      <c r="F515" s="9" t="s">
        <v>537</v>
      </c>
      <c r="G515" s="5" t="s">
        <v>2201</v>
      </c>
      <c r="H515" s="5" t="s">
        <v>2223</v>
      </c>
      <c r="I515" s="5" t="s">
        <v>87</v>
      </c>
      <c r="J515" s="6">
        <v>38500000</v>
      </c>
      <c r="K515" s="8" t="s">
        <v>2196</v>
      </c>
      <c r="L515" s="13"/>
      <c r="M515" s="32"/>
    </row>
    <row r="516" spans="1:13" s="22" customFormat="1" ht="24.95" customHeight="1">
      <c r="A516" s="11" t="str">
        <f t="shared" si="9"/>
        <v>SEO-SLSR-SN850VLH</v>
      </c>
      <c r="B516" s="5" t="s">
        <v>97</v>
      </c>
      <c r="C516" s="5">
        <v>24366830</v>
      </c>
      <c r="D516" s="9" t="s">
        <v>38</v>
      </c>
      <c r="E516" s="9" t="s">
        <v>38</v>
      </c>
      <c r="F516" s="9" t="s">
        <v>537</v>
      </c>
      <c r="G516" s="5" t="s">
        <v>2202</v>
      </c>
      <c r="H516" s="5" t="s">
        <v>2224</v>
      </c>
      <c r="I516" s="5" t="s">
        <v>87</v>
      </c>
      <c r="J516" s="6">
        <v>68942000</v>
      </c>
      <c r="K516" s="8" t="s">
        <v>2196</v>
      </c>
      <c r="L516" s="13"/>
    </row>
    <row r="517" spans="1:13" s="22" customFormat="1" ht="24.95" customHeight="1">
      <c r="A517" s="11" t="str">
        <f t="shared" si="9"/>
        <v>SEO-SLSR-SR550VLH</v>
      </c>
      <c r="B517" s="5" t="s">
        <v>97</v>
      </c>
      <c r="C517" s="5">
        <v>24382336</v>
      </c>
      <c r="D517" s="9" t="s">
        <v>38</v>
      </c>
      <c r="E517" s="9" t="s">
        <v>38</v>
      </c>
      <c r="F517" s="9" t="s">
        <v>537</v>
      </c>
      <c r="G517" s="5" t="s">
        <v>2203</v>
      </c>
      <c r="H517" s="5" t="s">
        <v>2225</v>
      </c>
      <c r="I517" s="5" t="s">
        <v>87</v>
      </c>
      <c r="J517" s="6">
        <v>51807000</v>
      </c>
      <c r="K517" s="8" t="s">
        <v>2196</v>
      </c>
      <c r="L517" s="13"/>
      <c r="M517" s="13"/>
    </row>
    <row r="518" spans="1:13" s="22" customFormat="1" ht="24.95" customHeight="1">
      <c r="A518" s="11" t="str">
        <f t="shared" si="9"/>
        <v>SEO-SLSR-SR650VLH</v>
      </c>
      <c r="B518" s="5" t="s">
        <v>97</v>
      </c>
      <c r="C518" s="5">
        <v>24382337</v>
      </c>
      <c r="D518" s="9" t="s">
        <v>38</v>
      </c>
      <c r="E518" s="9" t="s">
        <v>38</v>
      </c>
      <c r="F518" s="9" t="s">
        <v>537</v>
      </c>
      <c r="G518" s="5" t="s">
        <v>2204</v>
      </c>
      <c r="H518" s="5" t="s">
        <v>2226</v>
      </c>
      <c r="I518" s="5" t="s">
        <v>87</v>
      </c>
      <c r="J518" s="6">
        <v>56793000</v>
      </c>
      <c r="K518" s="8" t="s">
        <v>2196</v>
      </c>
      <c r="L518" s="13"/>
      <c r="M518" s="13"/>
    </row>
    <row r="519" spans="1:13" s="22" customFormat="1" ht="24.95" customHeight="1">
      <c r="A519" s="11" t="str">
        <f t="shared" si="9"/>
        <v>SEO-SISD-FS7200</v>
      </c>
      <c r="B519" s="5" t="s">
        <v>97</v>
      </c>
      <c r="C519" s="5">
        <v>24366831</v>
      </c>
      <c r="D519" s="9" t="s">
        <v>38</v>
      </c>
      <c r="E519" s="9" t="s">
        <v>38</v>
      </c>
      <c r="F519" s="9" t="s">
        <v>537</v>
      </c>
      <c r="G519" s="5" t="s">
        <v>2205</v>
      </c>
      <c r="H519" s="5" t="s">
        <v>2227</v>
      </c>
      <c r="I519" s="5" t="s">
        <v>87</v>
      </c>
      <c r="J519" s="6">
        <v>54432000</v>
      </c>
      <c r="K519" s="8" t="s">
        <v>2196</v>
      </c>
      <c r="L519" s="13"/>
      <c r="M519" s="13"/>
    </row>
    <row r="520" spans="1:13" s="22" customFormat="1" ht="24.95" customHeight="1">
      <c r="A520" s="11" t="str">
        <f t="shared" si="9"/>
        <v>SEO-SHNS-FC5022</v>
      </c>
      <c r="B520" s="5" t="s">
        <v>97</v>
      </c>
      <c r="C520" s="5">
        <v>24366832</v>
      </c>
      <c r="D520" s="9" t="s">
        <v>38</v>
      </c>
      <c r="E520" s="9" t="s">
        <v>38</v>
      </c>
      <c r="F520" s="9" t="s">
        <v>537</v>
      </c>
      <c r="G520" s="5" t="s">
        <v>2206</v>
      </c>
      <c r="H520" s="5" t="s">
        <v>2228</v>
      </c>
      <c r="I520" s="5" t="s">
        <v>87</v>
      </c>
      <c r="J520" s="6">
        <v>43851000</v>
      </c>
      <c r="K520" s="8" t="s">
        <v>2196</v>
      </c>
      <c r="L520" s="13"/>
      <c r="M520" s="13"/>
    </row>
    <row r="521" spans="1:13" s="22" customFormat="1" ht="24.95" customHeight="1">
      <c r="A521" s="11" t="str">
        <f t="shared" si="9"/>
        <v>SEO-SHSD-VSP92</v>
      </c>
      <c r="B521" s="5" t="s">
        <v>97</v>
      </c>
      <c r="C521" s="5">
        <v>24366833</v>
      </c>
      <c r="D521" s="9" t="s">
        <v>38</v>
      </c>
      <c r="E521" s="9" t="s">
        <v>38</v>
      </c>
      <c r="F521" s="9" t="s">
        <v>537</v>
      </c>
      <c r="G521" s="5" t="s">
        <v>2207</v>
      </c>
      <c r="H521" s="5" t="s">
        <v>2229</v>
      </c>
      <c r="I521" s="5" t="s">
        <v>87</v>
      </c>
      <c r="J521" s="6">
        <v>39105000</v>
      </c>
      <c r="K521" s="8" t="s">
        <v>2196</v>
      </c>
      <c r="L521" s="13"/>
      <c r="M521" s="13"/>
    </row>
    <row r="522" spans="1:13" s="22" customFormat="1" ht="24.95" customHeight="1">
      <c r="A522" s="11" t="str">
        <f t="shared" si="9"/>
        <v>SEO-SLSR-SN550LH2</v>
      </c>
      <c r="B522" s="5" t="s">
        <v>97</v>
      </c>
      <c r="C522" s="5">
        <v>24366834</v>
      </c>
      <c r="D522" s="9" t="s">
        <v>38</v>
      </c>
      <c r="E522" s="9" t="s">
        <v>38</v>
      </c>
      <c r="F522" s="9" t="s">
        <v>537</v>
      </c>
      <c r="G522" s="5" t="s">
        <v>2208</v>
      </c>
      <c r="H522" s="5" t="s">
        <v>2230</v>
      </c>
      <c r="I522" s="5" t="s">
        <v>87</v>
      </c>
      <c r="J522" s="6">
        <v>38872000</v>
      </c>
      <c r="K522" s="8" t="s">
        <v>2196</v>
      </c>
      <c r="L522" s="13"/>
      <c r="M522" s="13"/>
    </row>
    <row r="523" spans="1:13" s="22" customFormat="1" ht="24.95" customHeight="1">
      <c r="A523" s="11" t="str">
        <f t="shared" si="9"/>
        <v>SEO-SLSR-SN850LH2</v>
      </c>
      <c r="B523" s="5" t="s">
        <v>97</v>
      </c>
      <c r="C523" s="5">
        <v>24366835</v>
      </c>
      <c r="D523" s="9" t="s">
        <v>38</v>
      </c>
      <c r="E523" s="9" t="s">
        <v>38</v>
      </c>
      <c r="F523" s="9" t="s">
        <v>537</v>
      </c>
      <c r="G523" s="5" t="s">
        <v>2209</v>
      </c>
      <c r="H523" s="5" t="s">
        <v>2231</v>
      </c>
      <c r="I523" s="5" t="s">
        <v>87</v>
      </c>
      <c r="J523" s="6">
        <v>56358000</v>
      </c>
      <c r="K523" s="8" t="s">
        <v>2196</v>
      </c>
      <c r="L523" s="13"/>
      <c r="M523" s="13"/>
    </row>
    <row r="524" spans="1:13" s="22" customFormat="1" ht="24.95" customHeight="1">
      <c r="A524" s="11" t="str">
        <f t="shared" si="9"/>
        <v>SEO-SSSR-N2</v>
      </c>
      <c r="B524" s="5" t="s">
        <v>97</v>
      </c>
      <c r="C524" s="5">
        <v>24366836</v>
      </c>
      <c r="D524" s="9" t="s">
        <v>38</v>
      </c>
      <c r="E524" s="9" t="s">
        <v>38</v>
      </c>
      <c r="F524" s="9" t="s">
        <v>537</v>
      </c>
      <c r="G524" s="5" t="s">
        <v>2210</v>
      </c>
      <c r="H524" s="5" t="s">
        <v>2232</v>
      </c>
      <c r="I524" s="5" t="s">
        <v>87</v>
      </c>
      <c r="J524" s="6">
        <v>8313000</v>
      </c>
      <c r="K524" s="8" t="s">
        <v>2196</v>
      </c>
      <c r="L524" s="13"/>
    </row>
    <row r="525" spans="1:13" s="22" customFormat="1" ht="24.95" customHeight="1">
      <c r="A525" s="11" t="str">
        <f t="shared" si="9"/>
        <v>SEO-SHSC-B02032R</v>
      </c>
      <c r="B525" s="5" t="s">
        <v>97</v>
      </c>
      <c r="C525" s="5">
        <v>24366837</v>
      </c>
      <c r="D525" s="9" t="s">
        <v>38</v>
      </c>
      <c r="E525" s="9" t="s">
        <v>38</v>
      </c>
      <c r="F525" s="9" t="s">
        <v>537</v>
      </c>
      <c r="G525" s="5" t="s">
        <v>2211</v>
      </c>
      <c r="H525" s="5" t="s">
        <v>2233</v>
      </c>
      <c r="I525" s="5" t="s">
        <v>87</v>
      </c>
      <c r="J525" s="6">
        <v>3437000</v>
      </c>
      <c r="K525" s="8" t="s">
        <v>2196</v>
      </c>
      <c r="L525" s="13"/>
    </row>
    <row r="526" spans="1:13" s="22" customFormat="1" ht="24.95" customHeight="1">
      <c r="A526" s="11" t="str">
        <f t="shared" si="9"/>
        <v>SEO-SHSC-B02032R(납품하차도)</v>
      </c>
      <c r="B526" s="5" t="s">
        <v>97</v>
      </c>
      <c r="C526" s="5">
        <v>24366837</v>
      </c>
      <c r="D526" s="9" t="s">
        <v>38</v>
      </c>
      <c r="E526" s="9" t="s">
        <v>38</v>
      </c>
      <c r="F526" s="9" t="s">
        <v>537</v>
      </c>
      <c r="G526" s="5" t="s">
        <v>2212</v>
      </c>
      <c r="H526" s="5" t="s">
        <v>2233</v>
      </c>
      <c r="I526" s="5" t="s">
        <v>87</v>
      </c>
      <c r="J526" s="6">
        <v>2907000</v>
      </c>
      <c r="K526" s="8" t="s">
        <v>2196</v>
      </c>
      <c r="L526" s="13"/>
      <c r="M526" s="13"/>
    </row>
    <row r="527" spans="1:13" s="22" customFormat="1" ht="24.95" customHeight="1">
      <c r="A527" s="11" t="str">
        <f t="shared" si="9"/>
        <v>SEO-SSC-B02032R</v>
      </c>
      <c r="B527" s="5" t="s">
        <v>97</v>
      </c>
      <c r="C527" s="5">
        <v>24366838</v>
      </c>
      <c r="D527" s="9" t="s">
        <v>38</v>
      </c>
      <c r="E527" s="9" t="s">
        <v>38</v>
      </c>
      <c r="F527" s="9" t="s">
        <v>537</v>
      </c>
      <c r="G527" s="5" t="s">
        <v>2213</v>
      </c>
      <c r="H527" s="5" t="s">
        <v>2234</v>
      </c>
      <c r="I527" s="5" t="s">
        <v>87</v>
      </c>
      <c r="J527" s="6">
        <v>1638000</v>
      </c>
      <c r="K527" s="8" t="s">
        <v>2196</v>
      </c>
      <c r="L527" s="13"/>
    </row>
    <row r="528" spans="1:13" s="22" customFormat="1" ht="24.95" customHeight="1">
      <c r="A528" s="11" t="str">
        <f t="shared" si="9"/>
        <v>SEO-SSC-B02032R(납품하차도)</v>
      </c>
      <c r="B528" s="5" t="s">
        <v>97</v>
      </c>
      <c r="C528" s="5">
        <v>24366838</v>
      </c>
      <c r="D528" s="9" t="s">
        <v>38</v>
      </c>
      <c r="E528" s="9" t="s">
        <v>38</v>
      </c>
      <c r="F528" s="9" t="s">
        <v>537</v>
      </c>
      <c r="G528" s="5" t="s">
        <v>2214</v>
      </c>
      <c r="H528" s="5" t="s">
        <v>2234</v>
      </c>
      <c r="I528" s="5" t="s">
        <v>87</v>
      </c>
      <c r="J528" s="6">
        <v>1281000</v>
      </c>
      <c r="K528" s="8" t="s">
        <v>2196</v>
      </c>
      <c r="L528" s="13"/>
      <c r="M528" s="34"/>
    </row>
    <row r="529" spans="1:13" s="22" customFormat="1" ht="24.95" customHeight="1">
      <c r="A529" s="11" t="str">
        <f t="shared" si="9"/>
        <v>SEO-SSC-SV100</v>
      </c>
      <c r="B529" s="5" t="s">
        <v>97</v>
      </c>
      <c r="C529" s="5">
        <v>24380226</v>
      </c>
      <c r="D529" s="9" t="s">
        <v>38</v>
      </c>
      <c r="E529" s="9" t="s">
        <v>38</v>
      </c>
      <c r="F529" s="9" t="s">
        <v>537</v>
      </c>
      <c r="G529" s="5" t="s">
        <v>2215</v>
      </c>
      <c r="H529" s="5" t="s">
        <v>2235</v>
      </c>
      <c r="I529" s="5" t="s">
        <v>87</v>
      </c>
      <c r="J529" s="6">
        <v>1929000</v>
      </c>
      <c r="K529" s="8" t="s">
        <v>2196</v>
      </c>
      <c r="L529" s="13"/>
      <c r="M529" s="34"/>
    </row>
    <row r="530" spans="1:13" s="22" customFormat="1" ht="24.95" customHeight="1">
      <c r="A530" s="11" t="str">
        <f t="shared" si="9"/>
        <v>SEO-SSB-SMART100</v>
      </c>
      <c r="B530" s="5" t="s">
        <v>97</v>
      </c>
      <c r="C530" s="5">
        <v>24380227</v>
      </c>
      <c r="D530" s="9" t="s">
        <v>38</v>
      </c>
      <c r="E530" s="9" t="s">
        <v>38</v>
      </c>
      <c r="F530" s="9" t="s">
        <v>537</v>
      </c>
      <c r="G530" s="5" t="s">
        <v>2216</v>
      </c>
      <c r="H530" s="5" t="s">
        <v>2236</v>
      </c>
      <c r="I530" s="5" t="s">
        <v>87</v>
      </c>
      <c r="J530" s="6">
        <v>3482000</v>
      </c>
      <c r="K530" s="8" t="s">
        <v>2196</v>
      </c>
      <c r="L530" s="13"/>
      <c r="M530" s="34"/>
    </row>
    <row r="531" spans="1:13" s="22" customFormat="1" ht="24.95" customHeight="1">
      <c r="A531" s="11" t="str">
        <f t="shared" si="9"/>
        <v>SEO-SSP-SMART404</v>
      </c>
      <c r="B531" s="5" t="s">
        <v>97</v>
      </c>
      <c r="C531" s="5">
        <v>24380228</v>
      </c>
      <c r="D531" s="9" t="s">
        <v>38</v>
      </c>
      <c r="E531" s="9" t="s">
        <v>38</v>
      </c>
      <c r="F531" s="9" t="s">
        <v>537</v>
      </c>
      <c r="G531" s="5" t="s">
        <v>2217</v>
      </c>
      <c r="H531" s="5" t="s">
        <v>2237</v>
      </c>
      <c r="I531" s="5" t="s">
        <v>87</v>
      </c>
      <c r="J531" s="6">
        <v>3240000</v>
      </c>
      <c r="K531" s="8" t="s">
        <v>2196</v>
      </c>
      <c r="L531" s="13"/>
      <c r="M531" s="34"/>
    </row>
    <row r="532" spans="1:13" s="22" customFormat="1" ht="24.95" customHeight="1">
      <c r="A532" s="11" t="str">
        <f t="shared" si="9"/>
        <v>SEO-SSP-SMART404(납품하차도)</v>
      </c>
      <c r="B532" s="5" t="s">
        <v>97</v>
      </c>
      <c r="C532" s="5">
        <v>24380228</v>
      </c>
      <c r="D532" s="9" t="s">
        <v>38</v>
      </c>
      <c r="E532" s="9" t="s">
        <v>38</v>
      </c>
      <c r="F532" s="9" t="s">
        <v>537</v>
      </c>
      <c r="G532" s="5" t="s">
        <v>2218</v>
      </c>
      <c r="H532" s="5" t="s">
        <v>2237</v>
      </c>
      <c r="I532" s="5" t="s">
        <v>87</v>
      </c>
      <c r="J532" s="6">
        <v>2712000</v>
      </c>
      <c r="K532" s="8" t="s">
        <v>2196</v>
      </c>
      <c r="L532" s="13"/>
      <c r="M532" s="34"/>
    </row>
    <row r="533" spans="1:13" s="22" customFormat="1" ht="24.95" customHeight="1">
      <c r="A533" s="11" t="str">
        <f t="shared" si="9"/>
        <v>SEO-SSP-SMART556</v>
      </c>
      <c r="B533" s="5" t="s">
        <v>97</v>
      </c>
      <c r="C533" s="5">
        <v>24380229</v>
      </c>
      <c r="D533" s="9" t="s">
        <v>38</v>
      </c>
      <c r="E533" s="9" t="s">
        <v>38</v>
      </c>
      <c r="F533" s="9" t="s">
        <v>537</v>
      </c>
      <c r="G533" s="5" t="s">
        <v>2219</v>
      </c>
      <c r="H533" s="5" t="s">
        <v>2238</v>
      </c>
      <c r="I533" s="5" t="s">
        <v>87</v>
      </c>
      <c r="J533" s="6">
        <v>4836000</v>
      </c>
      <c r="K533" s="8" t="s">
        <v>2196</v>
      </c>
      <c r="L533" s="13"/>
      <c r="M533" s="34"/>
    </row>
    <row r="534" spans="1:13" s="22" customFormat="1" ht="24.95" customHeight="1">
      <c r="A534" s="11" t="str">
        <f t="shared" si="9"/>
        <v>SEO-SSP-SMART556(납품하차도)</v>
      </c>
      <c r="B534" s="5" t="s">
        <v>97</v>
      </c>
      <c r="C534" s="5">
        <v>24380229</v>
      </c>
      <c r="D534" s="9" t="s">
        <v>38</v>
      </c>
      <c r="E534" s="9" t="s">
        <v>38</v>
      </c>
      <c r="F534" s="9" t="s">
        <v>537</v>
      </c>
      <c r="G534" s="5" t="s">
        <v>2220</v>
      </c>
      <c r="H534" s="5" t="s">
        <v>2238</v>
      </c>
      <c r="I534" s="5" t="s">
        <v>87</v>
      </c>
      <c r="J534" s="6">
        <v>4277000</v>
      </c>
      <c r="K534" s="8" t="s">
        <v>2196</v>
      </c>
      <c r="L534" s="13"/>
      <c r="M534" s="34"/>
    </row>
    <row r="535" spans="1:13" s="22" customFormat="1" ht="24.95" customHeight="1">
      <c r="A535" s="11" t="str">
        <f t="shared" si="9"/>
        <v>SEO-SSP-SMART108</v>
      </c>
      <c r="B535" s="5" t="s">
        <v>97</v>
      </c>
      <c r="C535" s="5">
        <v>24380230</v>
      </c>
      <c r="D535" s="9" t="s">
        <v>38</v>
      </c>
      <c r="E535" s="9" t="s">
        <v>38</v>
      </c>
      <c r="F535" s="9" t="s">
        <v>537</v>
      </c>
      <c r="G535" s="5" t="s">
        <v>2221</v>
      </c>
      <c r="H535" s="5" t="s">
        <v>2239</v>
      </c>
      <c r="I535" s="5" t="s">
        <v>87</v>
      </c>
      <c r="J535" s="6">
        <v>9234000</v>
      </c>
      <c r="K535" s="8" t="s">
        <v>2196</v>
      </c>
      <c r="L535" s="13"/>
      <c r="M535" s="34"/>
    </row>
    <row r="536" spans="1:13" s="22" customFormat="1" ht="24.95" customHeight="1">
      <c r="A536" s="11" t="str">
        <f t="shared" ref="A536:A599" si="10">G536</f>
        <v>SEO-SSP-SMART108(납품하차도)</v>
      </c>
      <c r="B536" s="5" t="s">
        <v>97</v>
      </c>
      <c r="C536" s="5">
        <v>24380230</v>
      </c>
      <c r="D536" s="9" t="s">
        <v>38</v>
      </c>
      <c r="E536" s="9" t="s">
        <v>38</v>
      </c>
      <c r="F536" s="9" t="s">
        <v>537</v>
      </c>
      <c r="G536" s="5" t="s">
        <v>2222</v>
      </c>
      <c r="H536" s="5" t="s">
        <v>2239</v>
      </c>
      <c r="I536" s="5" t="s">
        <v>87</v>
      </c>
      <c r="J536" s="6">
        <v>8220000</v>
      </c>
      <c r="K536" s="8" t="s">
        <v>2196</v>
      </c>
      <c r="L536" s="13"/>
      <c r="M536" s="34"/>
    </row>
    <row r="537" spans="1:13" s="22" customFormat="1" ht="24.95" customHeight="1">
      <c r="A537" s="11" t="str">
        <f t="shared" si="10"/>
        <v>SEO-SLSR-SN550VLH</v>
      </c>
      <c r="B537" s="5" t="s">
        <v>97</v>
      </c>
      <c r="C537" s="5">
        <v>24366829</v>
      </c>
      <c r="D537" s="9" t="s">
        <v>38</v>
      </c>
      <c r="E537" s="9" t="s">
        <v>38</v>
      </c>
      <c r="F537" s="9" t="s">
        <v>537</v>
      </c>
      <c r="G537" s="5" t="s">
        <v>2201</v>
      </c>
      <c r="H537" s="5" t="s">
        <v>2223</v>
      </c>
      <c r="I537" s="5" t="s">
        <v>87</v>
      </c>
      <c r="J537" s="6">
        <v>38500000</v>
      </c>
      <c r="K537" s="8" t="s">
        <v>2196</v>
      </c>
      <c r="L537" s="13"/>
      <c r="M537" s="34"/>
    </row>
    <row r="538" spans="1:13" s="22" customFormat="1" ht="24.95" customHeight="1">
      <c r="A538" s="11" t="str">
        <f t="shared" si="10"/>
        <v>SEO-SLSR-SN850VLH</v>
      </c>
      <c r="B538" s="5" t="s">
        <v>97</v>
      </c>
      <c r="C538" s="5">
        <v>24366830</v>
      </c>
      <c r="D538" s="9" t="s">
        <v>38</v>
      </c>
      <c r="E538" s="9" t="s">
        <v>38</v>
      </c>
      <c r="F538" s="9" t="s">
        <v>537</v>
      </c>
      <c r="G538" s="5" t="s">
        <v>2202</v>
      </c>
      <c r="H538" s="5" t="s">
        <v>2224</v>
      </c>
      <c r="I538" s="5" t="s">
        <v>87</v>
      </c>
      <c r="J538" s="6">
        <v>68942000</v>
      </c>
      <c r="K538" s="8" t="s">
        <v>2196</v>
      </c>
      <c r="L538" s="13"/>
      <c r="M538" s="34"/>
    </row>
    <row r="539" spans="1:13" s="22" customFormat="1" ht="24.95" customHeight="1">
      <c r="A539" s="11" t="str">
        <f t="shared" si="10"/>
        <v>SEO-SLSR-SR550VLH</v>
      </c>
      <c r="B539" s="5" t="s">
        <v>97</v>
      </c>
      <c r="C539" s="5">
        <v>24382336</v>
      </c>
      <c r="D539" s="9" t="s">
        <v>38</v>
      </c>
      <c r="E539" s="9" t="s">
        <v>38</v>
      </c>
      <c r="F539" s="9" t="s">
        <v>537</v>
      </c>
      <c r="G539" s="5" t="s">
        <v>2203</v>
      </c>
      <c r="H539" s="5" t="s">
        <v>2225</v>
      </c>
      <c r="I539" s="5" t="s">
        <v>87</v>
      </c>
      <c r="J539" s="6">
        <v>51807000</v>
      </c>
      <c r="K539" s="8" t="s">
        <v>2196</v>
      </c>
      <c r="L539" s="13"/>
      <c r="M539" s="34"/>
    </row>
    <row r="540" spans="1:13" s="22" customFormat="1" ht="24.95" customHeight="1">
      <c r="A540" s="11" t="str">
        <f t="shared" si="10"/>
        <v>SEO-SLSR-SR650VLH</v>
      </c>
      <c r="B540" s="5" t="s">
        <v>97</v>
      </c>
      <c r="C540" s="5">
        <v>24382337</v>
      </c>
      <c r="D540" s="9" t="s">
        <v>38</v>
      </c>
      <c r="E540" s="9" t="s">
        <v>38</v>
      </c>
      <c r="F540" s="9" t="s">
        <v>537</v>
      </c>
      <c r="G540" s="5" t="s">
        <v>2204</v>
      </c>
      <c r="H540" s="5" t="s">
        <v>2226</v>
      </c>
      <c r="I540" s="5" t="s">
        <v>87</v>
      </c>
      <c r="J540" s="6">
        <v>56793000</v>
      </c>
      <c r="K540" s="8" t="s">
        <v>2196</v>
      </c>
      <c r="L540" s="13"/>
      <c r="M540" s="34"/>
    </row>
    <row r="541" spans="1:13" s="22" customFormat="1" ht="24.95" customHeight="1">
      <c r="A541" s="11" t="str">
        <f t="shared" si="10"/>
        <v>SEO-SISD-FS7200</v>
      </c>
      <c r="B541" s="5" t="s">
        <v>97</v>
      </c>
      <c r="C541" s="5">
        <v>24366831</v>
      </c>
      <c r="D541" s="9" t="s">
        <v>38</v>
      </c>
      <c r="E541" s="9" t="s">
        <v>38</v>
      </c>
      <c r="F541" s="9" t="s">
        <v>537</v>
      </c>
      <c r="G541" s="5" t="s">
        <v>2205</v>
      </c>
      <c r="H541" s="5" t="s">
        <v>2227</v>
      </c>
      <c r="I541" s="5" t="s">
        <v>87</v>
      </c>
      <c r="J541" s="6">
        <v>54432000</v>
      </c>
      <c r="K541" s="8" t="s">
        <v>2196</v>
      </c>
      <c r="L541" s="13"/>
      <c r="M541" s="34"/>
    </row>
    <row r="542" spans="1:13" s="22" customFormat="1" ht="24.95" customHeight="1">
      <c r="A542" s="11" t="str">
        <f t="shared" si="10"/>
        <v>SEO-SHNS-FC5022</v>
      </c>
      <c r="B542" s="5" t="s">
        <v>97</v>
      </c>
      <c r="C542" s="5">
        <v>24366832</v>
      </c>
      <c r="D542" s="9" t="s">
        <v>38</v>
      </c>
      <c r="E542" s="9" t="s">
        <v>38</v>
      </c>
      <c r="F542" s="9" t="s">
        <v>537</v>
      </c>
      <c r="G542" s="5" t="s">
        <v>2206</v>
      </c>
      <c r="H542" s="5" t="s">
        <v>2228</v>
      </c>
      <c r="I542" s="5" t="s">
        <v>87</v>
      </c>
      <c r="J542" s="6">
        <v>43851000</v>
      </c>
      <c r="K542" s="8" t="s">
        <v>2196</v>
      </c>
      <c r="L542" s="13"/>
      <c r="M542" s="34"/>
    </row>
    <row r="543" spans="1:13" s="22" customFormat="1" ht="24.95" customHeight="1">
      <c r="A543" s="11" t="str">
        <f t="shared" si="10"/>
        <v>SEO-SHSD-VSP92</v>
      </c>
      <c r="B543" s="5" t="s">
        <v>97</v>
      </c>
      <c r="C543" s="5">
        <v>24366833</v>
      </c>
      <c r="D543" s="9" t="s">
        <v>38</v>
      </c>
      <c r="E543" s="9" t="s">
        <v>38</v>
      </c>
      <c r="F543" s="9" t="s">
        <v>537</v>
      </c>
      <c r="G543" s="5" t="s">
        <v>2207</v>
      </c>
      <c r="H543" s="5" t="s">
        <v>2229</v>
      </c>
      <c r="I543" s="5" t="s">
        <v>87</v>
      </c>
      <c r="J543" s="6">
        <v>39105000</v>
      </c>
      <c r="K543" s="8" t="s">
        <v>2196</v>
      </c>
      <c r="L543" s="13"/>
      <c r="M543" s="34"/>
    </row>
    <row r="544" spans="1:13" s="22" customFormat="1" ht="24.95" customHeight="1">
      <c r="A544" s="11" t="str">
        <f t="shared" si="10"/>
        <v>SEO-SLSR-SN550LH2</v>
      </c>
      <c r="B544" s="5" t="s">
        <v>97</v>
      </c>
      <c r="C544" s="5">
        <v>24366834</v>
      </c>
      <c r="D544" s="9" t="s">
        <v>38</v>
      </c>
      <c r="E544" s="9" t="s">
        <v>38</v>
      </c>
      <c r="F544" s="9" t="s">
        <v>537</v>
      </c>
      <c r="G544" s="5" t="s">
        <v>2208</v>
      </c>
      <c r="H544" s="5" t="s">
        <v>2230</v>
      </c>
      <c r="I544" s="5" t="s">
        <v>87</v>
      </c>
      <c r="J544" s="6">
        <v>38872000</v>
      </c>
      <c r="K544" s="8" t="s">
        <v>2196</v>
      </c>
      <c r="L544" s="13"/>
      <c r="M544" s="34"/>
    </row>
    <row r="545" spans="1:13" s="22" customFormat="1" ht="24.95" customHeight="1">
      <c r="A545" s="11" t="str">
        <f t="shared" si="10"/>
        <v>SEO-SLSR-SN850LH2</v>
      </c>
      <c r="B545" s="5" t="s">
        <v>97</v>
      </c>
      <c r="C545" s="5">
        <v>24366835</v>
      </c>
      <c r="D545" s="9" t="s">
        <v>38</v>
      </c>
      <c r="E545" s="9" t="s">
        <v>38</v>
      </c>
      <c r="F545" s="9" t="s">
        <v>537</v>
      </c>
      <c r="G545" s="5" t="s">
        <v>2209</v>
      </c>
      <c r="H545" s="5" t="s">
        <v>2231</v>
      </c>
      <c r="I545" s="5" t="s">
        <v>87</v>
      </c>
      <c r="J545" s="6">
        <v>56358000</v>
      </c>
      <c r="K545" s="8" t="s">
        <v>2196</v>
      </c>
      <c r="L545" s="13"/>
      <c r="M545" s="34"/>
    </row>
    <row r="546" spans="1:13" s="22" customFormat="1" ht="24.95" customHeight="1">
      <c r="A546" s="11" t="str">
        <f t="shared" si="10"/>
        <v>SEO-SSSR-N2</v>
      </c>
      <c r="B546" s="5" t="s">
        <v>97</v>
      </c>
      <c r="C546" s="5">
        <v>24366836</v>
      </c>
      <c r="D546" s="9" t="s">
        <v>38</v>
      </c>
      <c r="E546" s="9" t="s">
        <v>38</v>
      </c>
      <c r="F546" s="9" t="s">
        <v>537</v>
      </c>
      <c r="G546" s="5" t="s">
        <v>2210</v>
      </c>
      <c r="H546" s="5" t="s">
        <v>2232</v>
      </c>
      <c r="I546" s="5" t="s">
        <v>87</v>
      </c>
      <c r="J546" s="6">
        <v>8313000</v>
      </c>
      <c r="K546" s="8" t="s">
        <v>2196</v>
      </c>
      <c r="L546" s="13"/>
      <c r="M546" s="34"/>
    </row>
    <row r="547" spans="1:13" s="22" customFormat="1" ht="24.95" customHeight="1">
      <c r="A547" s="11" t="str">
        <f t="shared" si="10"/>
        <v>SEO-SHSC-B02032R</v>
      </c>
      <c r="B547" s="5" t="s">
        <v>97</v>
      </c>
      <c r="C547" s="5">
        <v>24366837</v>
      </c>
      <c r="D547" s="9" t="s">
        <v>38</v>
      </c>
      <c r="E547" s="9" t="s">
        <v>38</v>
      </c>
      <c r="F547" s="9" t="s">
        <v>537</v>
      </c>
      <c r="G547" s="5" t="s">
        <v>2211</v>
      </c>
      <c r="H547" s="5" t="s">
        <v>2233</v>
      </c>
      <c r="I547" s="5" t="s">
        <v>87</v>
      </c>
      <c r="J547" s="6">
        <v>3437000</v>
      </c>
      <c r="K547" s="8" t="s">
        <v>2196</v>
      </c>
      <c r="L547" s="13"/>
      <c r="M547" s="34"/>
    </row>
    <row r="548" spans="1:13" s="22" customFormat="1" ht="24.95" customHeight="1">
      <c r="A548" s="11" t="str">
        <f t="shared" si="10"/>
        <v>SEO-SHSC-B02032R(납품하차도)</v>
      </c>
      <c r="B548" s="5" t="s">
        <v>97</v>
      </c>
      <c r="C548" s="5">
        <v>24366837</v>
      </c>
      <c r="D548" s="9" t="s">
        <v>38</v>
      </c>
      <c r="E548" s="9" t="s">
        <v>38</v>
      </c>
      <c r="F548" s="9" t="s">
        <v>537</v>
      </c>
      <c r="G548" s="5" t="s">
        <v>2212</v>
      </c>
      <c r="H548" s="5" t="s">
        <v>2234</v>
      </c>
      <c r="I548" s="5" t="s">
        <v>87</v>
      </c>
      <c r="J548" s="6">
        <v>2907000</v>
      </c>
      <c r="K548" s="8" t="s">
        <v>2196</v>
      </c>
      <c r="L548" s="13"/>
      <c r="M548" s="34"/>
    </row>
    <row r="549" spans="1:13" s="22" customFormat="1" ht="24.95" customHeight="1">
      <c r="A549" s="11" t="str">
        <f t="shared" si="10"/>
        <v>SEO-SSC-B02032R</v>
      </c>
      <c r="B549" s="5" t="s">
        <v>97</v>
      </c>
      <c r="C549" s="5">
        <v>24366838</v>
      </c>
      <c r="D549" s="9" t="s">
        <v>38</v>
      </c>
      <c r="E549" s="9" t="s">
        <v>38</v>
      </c>
      <c r="F549" s="9" t="s">
        <v>537</v>
      </c>
      <c r="G549" s="5" t="s">
        <v>2213</v>
      </c>
      <c r="H549" s="5" t="s">
        <v>2235</v>
      </c>
      <c r="I549" s="5" t="s">
        <v>87</v>
      </c>
      <c r="J549" s="6">
        <v>1638000</v>
      </c>
      <c r="K549" s="8" t="s">
        <v>2196</v>
      </c>
      <c r="L549" s="13"/>
      <c r="M549" s="34"/>
    </row>
    <row r="550" spans="1:13" s="22" customFormat="1" ht="24.95" customHeight="1">
      <c r="A550" s="11" t="str">
        <f t="shared" si="10"/>
        <v>SEO-SSC-B02032R(납품하차도)</v>
      </c>
      <c r="B550" s="5" t="s">
        <v>97</v>
      </c>
      <c r="C550" s="5">
        <v>24366838</v>
      </c>
      <c r="D550" s="9" t="s">
        <v>38</v>
      </c>
      <c r="E550" s="9" t="s">
        <v>38</v>
      </c>
      <c r="F550" s="9" t="s">
        <v>537</v>
      </c>
      <c r="G550" s="5" t="s">
        <v>2214</v>
      </c>
      <c r="H550" s="5" t="s">
        <v>2236</v>
      </c>
      <c r="I550" s="5" t="s">
        <v>87</v>
      </c>
      <c r="J550" s="6">
        <v>1281000</v>
      </c>
      <c r="K550" s="8" t="s">
        <v>2196</v>
      </c>
      <c r="L550" s="13"/>
      <c r="M550" s="34"/>
    </row>
    <row r="551" spans="1:13" s="22" customFormat="1" ht="24.95" customHeight="1">
      <c r="A551" s="11" t="str">
        <f t="shared" si="10"/>
        <v>SEO-SSC-SV100</v>
      </c>
      <c r="B551" s="5" t="s">
        <v>97</v>
      </c>
      <c r="C551" s="5">
        <v>24380226</v>
      </c>
      <c r="D551" s="9" t="s">
        <v>38</v>
      </c>
      <c r="E551" s="9" t="s">
        <v>38</v>
      </c>
      <c r="F551" s="9" t="s">
        <v>537</v>
      </c>
      <c r="G551" s="5" t="s">
        <v>2215</v>
      </c>
      <c r="H551" s="5" t="s">
        <v>2237</v>
      </c>
      <c r="I551" s="5" t="s">
        <v>87</v>
      </c>
      <c r="J551" s="6">
        <v>1929000</v>
      </c>
      <c r="K551" s="8" t="s">
        <v>2196</v>
      </c>
      <c r="L551" s="13"/>
      <c r="M551" s="34"/>
    </row>
    <row r="552" spans="1:13" s="22" customFormat="1" ht="24.95" customHeight="1">
      <c r="A552" s="11" t="str">
        <f t="shared" si="10"/>
        <v>SEO-SSB-SMART100</v>
      </c>
      <c r="B552" s="5" t="s">
        <v>97</v>
      </c>
      <c r="C552" s="5">
        <v>24380227</v>
      </c>
      <c r="D552" s="9" t="s">
        <v>38</v>
      </c>
      <c r="E552" s="9" t="s">
        <v>38</v>
      </c>
      <c r="F552" s="9" t="s">
        <v>537</v>
      </c>
      <c r="G552" s="5" t="s">
        <v>2216</v>
      </c>
      <c r="H552" s="5" t="s">
        <v>2238</v>
      </c>
      <c r="I552" s="5" t="s">
        <v>87</v>
      </c>
      <c r="J552" s="6">
        <v>3482000</v>
      </c>
      <c r="K552" s="8" t="s">
        <v>2196</v>
      </c>
      <c r="L552" s="13"/>
      <c r="M552" s="34"/>
    </row>
    <row r="553" spans="1:13" s="22" customFormat="1" ht="24.95" customHeight="1">
      <c r="A553" s="11" t="str">
        <f t="shared" si="10"/>
        <v>SEO-SSP-SMART404</v>
      </c>
      <c r="B553" s="5" t="s">
        <v>97</v>
      </c>
      <c r="C553" s="5">
        <v>24380228</v>
      </c>
      <c r="D553" s="9" t="s">
        <v>38</v>
      </c>
      <c r="E553" s="9" t="s">
        <v>38</v>
      </c>
      <c r="F553" s="9" t="s">
        <v>537</v>
      </c>
      <c r="G553" s="5" t="s">
        <v>2217</v>
      </c>
      <c r="H553" s="5" t="s">
        <v>2239</v>
      </c>
      <c r="I553" s="5" t="s">
        <v>87</v>
      </c>
      <c r="J553" s="6">
        <v>3240000</v>
      </c>
      <c r="K553" s="8" t="s">
        <v>2196</v>
      </c>
      <c r="L553" s="13"/>
      <c r="M553" s="34"/>
    </row>
    <row r="554" spans="1:13" s="22" customFormat="1" ht="24.95" customHeight="1">
      <c r="A554" s="11" t="str">
        <f t="shared" si="10"/>
        <v>SEO-SSP-SMART404(납품하차도)</v>
      </c>
      <c r="B554" s="5" t="s">
        <v>97</v>
      </c>
      <c r="C554" s="5">
        <v>24380228</v>
      </c>
      <c r="D554" s="9" t="s">
        <v>38</v>
      </c>
      <c r="E554" s="9" t="s">
        <v>38</v>
      </c>
      <c r="F554" s="9" t="s">
        <v>537</v>
      </c>
      <c r="G554" s="5" t="s">
        <v>2218</v>
      </c>
      <c r="H554" s="5" t="s">
        <v>2233</v>
      </c>
      <c r="I554" s="5" t="s">
        <v>87</v>
      </c>
      <c r="J554" s="6">
        <v>2712000</v>
      </c>
      <c r="K554" s="8" t="s">
        <v>2196</v>
      </c>
      <c r="L554" s="13"/>
      <c r="M554" s="34"/>
    </row>
    <row r="555" spans="1:13" s="22" customFormat="1" ht="24.95" customHeight="1">
      <c r="A555" s="11" t="str">
        <f t="shared" si="10"/>
        <v>SEO-SSP-SMART556</v>
      </c>
      <c r="B555" s="5" t="s">
        <v>97</v>
      </c>
      <c r="C555" s="5">
        <v>24380229</v>
      </c>
      <c r="D555" s="9" t="s">
        <v>38</v>
      </c>
      <c r="E555" s="9" t="s">
        <v>38</v>
      </c>
      <c r="F555" s="9" t="s">
        <v>537</v>
      </c>
      <c r="G555" s="5" t="s">
        <v>2219</v>
      </c>
      <c r="H555" s="5" t="s">
        <v>2234</v>
      </c>
      <c r="I555" s="5" t="s">
        <v>87</v>
      </c>
      <c r="J555" s="6">
        <v>4836000</v>
      </c>
      <c r="K555" s="8" t="s">
        <v>2196</v>
      </c>
      <c r="L555" s="13"/>
      <c r="M555" s="34"/>
    </row>
    <row r="556" spans="1:13" s="22" customFormat="1" ht="24.95" customHeight="1">
      <c r="A556" s="11" t="str">
        <f t="shared" si="10"/>
        <v>SEO-SSP-SMART556(납품하차도)</v>
      </c>
      <c r="B556" s="5" t="s">
        <v>97</v>
      </c>
      <c r="C556" s="5">
        <v>24380229</v>
      </c>
      <c r="D556" s="9" t="s">
        <v>38</v>
      </c>
      <c r="E556" s="9" t="s">
        <v>38</v>
      </c>
      <c r="F556" s="9" t="s">
        <v>537</v>
      </c>
      <c r="G556" s="5" t="s">
        <v>2220</v>
      </c>
      <c r="H556" s="5" t="s">
        <v>2237</v>
      </c>
      <c r="I556" s="5" t="s">
        <v>87</v>
      </c>
      <c r="J556" s="6">
        <v>4277000</v>
      </c>
      <c r="K556" s="8" t="s">
        <v>2196</v>
      </c>
      <c r="L556" s="13"/>
      <c r="M556" s="34"/>
    </row>
    <row r="557" spans="1:13" s="22" customFormat="1" ht="24.95" customHeight="1">
      <c r="A557" s="11" t="str">
        <f t="shared" si="10"/>
        <v>SEO-SSP-SMART108</v>
      </c>
      <c r="B557" s="5" t="s">
        <v>97</v>
      </c>
      <c r="C557" s="5">
        <v>24380230</v>
      </c>
      <c r="D557" s="9" t="s">
        <v>38</v>
      </c>
      <c r="E557" s="9" t="s">
        <v>38</v>
      </c>
      <c r="F557" s="9" t="s">
        <v>537</v>
      </c>
      <c r="G557" s="5" t="s">
        <v>2221</v>
      </c>
      <c r="H557" s="5" t="s">
        <v>2238</v>
      </c>
      <c r="I557" s="5" t="s">
        <v>87</v>
      </c>
      <c r="J557" s="6">
        <v>9234000</v>
      </c>
      <c r="K557" s="8" t="s">
        <v>2196</v>
      </c>
      <c r="L557" s="13"/>
      <c r="M557" s="34"/>
    </row>
    <row r="558" spans="1:13" s="22" customFormat="1" ht="24.95" customHeight="1">
      <c r="A558" s="11" t="str">
        <f t="shared" si="10"/>
        <v>SEO-SSP-SMART108(납품하차도)</v>
      </c>
      <c r="B558" s="5" t="s">
        <v>97</v>
      </c>
      <c r="C558" s="5">
        <v>24380230</v>
      </c>
      <c r="D558" s="9" t="s">
        <v>38</v>
      </c>
      <c r="E558" s="9" t="s">
        <v>38</v>
      </c>
      <c r="F558" s="9" t="s">
        <v>537</v>
      </c>
      <c r="G558" s="5" t="s">
        <v>2222</v>
      </c>
      <c r="H558" s="5" t="s">
        <v>2239</v>
      </c>
      <c r="I558" s="5" t="s">
        <v>87</v>
      </c>
      <c r="J558" s="6">
        <v>8220000</v>
      </c>
      <c r="K558" s="8" t="s">
        <v>2196</v>
      </c>
      <c r="L558" s="13"/>
      <c r="M558" s="34"/>
    </row>
    <row r="559" spans="1:13" s="22" customFormat="1" ht="24.95" customHeight="1">
      <c r="A559" s="11" t="str">
        <f t="shared" si="10"/>
        <v>SEO-SNLTP-P2679</v>
      </c>
      <c r="B559" s="5" t="s">
        <v>97</v>
      </c>
      <c r="C559" s="5">
        <v>24463013</v>
      </c>
      <c r="D559" s="9" t="s">
        <v>38</v>
      </c>
      <c r="E559" s="9" t="s">
        <v>38</v>
      </c>
      <c r="F559" s="9" t="s">
        <v>537</v>
      </c>
      <c r="G559" s="5" t="s">
        <v>2284</v>
      </c>
      <c r="H559" s="5" t="s">
        <v>2246</v>
      </c>
      <c r="I559" s="5" t="s">
        <v>87</v>
      </c>
      <c r="J559" s="6">
        <v>14100590</v>
      </c>
      <c r="K559" s="8" t="s">
        <v>2196</v>
      </c>
      <c r="L559" s="13"/>
      <c r="M559" s="34"/>
    </row>
    <row r="560" spans="1:13" s="22" customFormat="1" ht="24.95" customHeight="1">
      <c r="A560" s="11" t="str">
        <f t="shared" si="10"/>
        <v>SEO-SNLTP-P31812</v>
      </c>
      <c r="B560" s="5" t="s">
        <v>97</v>
      </c>
      <c r="C560" s="5">
        <v>24463014</v>
      </c>
      <c r="D560" s="9" t="s">
        <v>38</v>
      </c>
      <c r="E560" s="9" t="s">
        <v>38</v>
      </c>
      <c r="F560" s="9" t="s">
        <v>537</v>
      </c>
      <c r="G560" s="5" t="s">
        <v>2285</v>
      </c>
      <c r="H560" s="5" t="s">
        <v>2247</v>
      </c>
      <c r="I560" s="5" t="s">
        <v>87</v>
      </c>
      <c r="J560" s="6">
        <v>17684000</v>
      </c>
      <c r="K560" s="8" t="s">
        <v>2196</v>
      </c>
      <c r="L560" s="13"/>
      <c r="M560" s="34"/>
    </row>
    <row r="561" spans="1:13" s="22" customFormat="1" ht="24.95" customHeight="1">
      <c r="A561" s="11" t="str">
        <f t="shared" si="10"/>
        <v>SEO-SNLTP-P31815</v>
      </c>
      <c r="B561" s="5" t="s">
        <v>97</v>
      </c>
      <c r="C561" s="5">
        <v>24463015</v>
      </c>
      <c r="D561" s="9" t="s">
        <v>38</v>
      </c>
      <c r="E561" s="9" t="s">
        <v>38</v>
      </c>
      <c r="F561" s="9" t="s">
        <v>537</v>
      </c>
      <c r="G561" s="5" t="s">
        <v>2286</v>
      </c>
      <c r="H561" s="5" t="s">
        <v>2248</v>
      </c>
      <c r="I561" s="5" t="s">
        <v>87</v>
      </c>
      <c r="J561" s="6">
        <v>30025000</v>
      </c>
      <c r="K561" s="8" t="s">
        <v>2196</v>
      </c>
      <c r="L561" s="13"/>
      <c r="M561" s="34"/>
    </row>
    <row r="562" spans="1:13" s="22" customFormat="1" ht="24.95" customHeight="1">
      <c r="A562" s="11" t="str">
        <f t="shared" si="10"/>
        <v>SEO-SNLTP-P40620</v>
      </c>
      <c r="B562" s="5" t="s">
        <v>97</v>
      </c>
      <c r="C562" s="5">
        <v>24463016</v>
      </c>
      <c r="D562" s="9" t="s">
        <v>38</v>
      </c>
      <c r="E562" s="9" t="s">
        <v>38</v>
      </c>
      <c r="F562" s="9" t="s">
        <v>537</v>
      </c>
      <c r="G562" s="5" t="s">
        <v>2287</v>
      </c>
      <c r="H562" s="5" t="s">
        <v>2249</v>
      </c>
      <c r="I562" s="5" t="s">
        <v>87</v>
      </c>
      <c r="J562" s="6">
        <v>35316000</v>
      </c>
      <c r="K562" s="8" t="s">
        <v>2196</v>
      </c>
      <c r="L562" s="13"/>
      <c r="M562" s="34"/>
    </row>
    <row r="563" spans="1:13" s="22" customFormat="1" ht="24.95" customHeight="1">
      <c r="A563" s="11" t="str">
        <f t="shared" si="10"/>
        <v>SEO-SNLT-TL01</v>
      </c>
      <c r="B563" s="5" t="s">
        <v>97</v>
      </c>
      <c r="C563" s="5">
        <v>24463017</v>
      </c>
      <c r="D563" s="9" t="s">
        <v>38</v>
      </c>
      <c r="E563" s="9" t="s">
        <v>38</v>
      </c>
      <c r="F563" s="9" t="s">
        <v>537</v>
      </c>
      <c r="G563" s="5" t="s">
        <v>2288</v>
      </c>
      <c r="H563" s="5" t="s">
        <v>2250</v>
      </c>
      <c r="I563" s="5" t="s">
        <v>87</v>
      </c>
      <c r="J563" s="6">
        <v>3531000</v>
      </c>
      <c r="K563" s="8" t="s">
        <v>2196</v>
      </c>
      <c r="L563" s="13"/>
      <c r="M563" s="34"/>
    </row>
    <row r="564" spans="1:13" s="22" customFormat="1" ht="24.95" customHeight="1">
      <c r="A564" s="11" t="str">
        <f t="shared" si="10"/>
        <v>SEO-SNPBR-P1505</v>
      </c>
      <c r="B564" s="5" t="s">
        <v>97</v>
      </c>
      <c r="C564" s="5">
        <v>24463018</v>
      </c>
      <c r="D564" s="9" t="s">
        <v>38</v>
      </c>
      <c r="E564" s="9" t="s">
        <v>38</v>
      </c>
      <c r="F564" s="9" t="s">
        <v>537</v>
      </c>
      <c r="G564" s="5" t="s">
        <v>2289</v>
      </c>
      <c r="H564" s="5" t="s">
        <v>2251</v>
      </c>
      <c r="I564" s="5" t="s">
        <v>87</v>
      </c>
      <c r="J564" s="6">
        <v>3256000</v>
      </c>
      <c r="K564" s="8" t="s">
        <v>2196</v>
      </c>
      <c r="L564" s="13"/>
      <c r="M564" s="34"/>
    </row>
    <row r="565" spans="1:13" s="22" customFormat="1" ht="24.95" customHeight="1">
      <c r="A565" s="11" t="str">
        <f t="shared" si="10"/>
        <v>SEO-SNPBR-P1655</v>
      </c>
      <c r="B565" s="5" t="s">
        <v>97</v>
      </c>
      <c r="C565" s="5">
        <v>24463019</v>
      </c>
      <c r="D565" s="9" t="s">
        <v>38</v>
      </c>
      <c r="E565" s="9" t="s">
        <v>38</v>
      </c>
      <c r="F565" s="9" t="s">
        <v>537</v>
      </c>
      <c r="G565" s="5" t="s">
        <v>2290</v>
      </c>
      <c r="H565" s="5" t="s">
        <v>2252</v>
      </c>
      <c r="I565" s="5" t="s">
        <v>87</v>
      </c>
      <c r="J565" s="6">
        <v>3726000</v>
      </c>
      <c r="K565" s="8" t="s">
        <v>2196</v>
      </c>
      <c r="L565" s="13"/>
      <c r="M565" s="34"/>
    </row>
    <row r="566" spans="1:13" s="22" customFormat="1" ht="24.95" customHeight="1">
      <c r="A566" s="11" t="str">
        <f t="shared" si="10"/>
        <v>SEO-SNPBR-P1657</v>
      </c>
      <c r="B566" s="5" t="s">
        <v>97</v>
      </c>
      <c r="C566" s="5">
        <v>24463020</v>
      </c>
      <c r="D566" s="9" t="s">
        <v>38</v>
      </c>
      <c r="E566" s="9" t="s">
        <v>38</v>
      </c>
      <c r="F566" s="9" t="s">
        <v>537</v>
      </c>
      <c r="G566" s="5" t="s">
        <v>2291</v>
      </c>
      <c r="H566" s="5" t="s">
        <v>2253</v>
      </c>
      <c r="I566" s="5" t="s">
        <v>87</v>
      </c>
      <c r="J566" s="6">
        <v>4229000</v>
      </c>
      <c r="K566" s="8" t="s">
        <v>2196</v>
      </c>
      <c r="L566" s="13"/>
      <c r="M566" s="34"/>
    </row>
    <row r="567" spans="1:13" s="22" customFormat="1" ht="24.95" customHeight="1">
      <c r="A567" s="11" t="str">
        <f t="shared" si="10"/>
        <v>SEO-SNBR-B1144</v>
      </c>
      <c r="B567" s="5" t="s">
        <v>97</v>
      </c>
      <c r="C567" s="5">
        <v>24463021</v>
      </c>
      <c r="D567" s="9" t="s">
        <v>38</v>
      </c>
      <c r="E567" s="9" t="s">
        <v>38</v>
      </c>
      <c r="F567" s="9" t="s">
        <v>537</v>
      </c>
      <c r="G567" s="5" t="s">
        <v>2292</v>
      </c>
      <c r="H567" s="5" t="s">
        <v>2254</v>
      </c>
      <c r="I567" s="5" t="s">
        <v>87</v>
      </c>
      <c r="J567" s="6">
        <v>2070000</v>
      </c>
      <c r="K567" s="8" t="s">
        <v>2196</v>
      </c>
      <c r="L567" s="13"/>
      <c r="M567" s="34"/>
    </row>
    <row r="568" spans="1:13" s="22" customFormat="1" ht="24.95" customHeight="1">
      <c r="A568" s="11" t="str">
        <f t="shared" si="10"/>
        <v>SEO-SNBR-B1145</v>
      </c>
      <c r="B568" s="5" t="s">
        <v>97</v>
      </c>
      <c r="C568" s="5">
        <v>24463022</v>
      </c>
      <c r="D568" s="9" t="s">
        <v>38</v>
      </c>
      <c r="E568" s="9" t="s">
        <v>38</v>
      </c>
      <c r="F568" s="9" t="s">
        <v>537</v>
      </c>
      <c r="G568" s="5" t="s">
        <v>2293</v>
      </c>
      <c r="H568" s="5" t="s">
        <v>2255</v>
      </c>
      <c r="I568" s="5" t="s">
        <v>87</v>
      </c>
      <c r="J568" s="6">
        <v>2220000</v>
      </c>
      <c r="K568" s="8" t="s">
        <v>2196</v>
      </c>
      <c r="L568" s="13"/>
      <c r="M568" s="34"/>
    </row>
    <row r="569" spans="1:13" s="22" customFormat="1" ht="24.95" customHeight="1">
      <c r="A569" s="11" t="str">
        <f t="shared" si="10"/>
        <v>SEO-SNBR-B1146</v>
      </c>
      <c r="B569" s="5" t="s">
        <v>97</v>
      </c>
      <c r="C569" s="5">
        <v>24463023</v>
      </c>
      <c r="D569" s="9" t="s">
        <v>38</v>
      </c>
      <c r="E569" s="9" t="s">
        <v>38</v>
      </c>
      <c r="F569" s="9" t="s">
        <v>537</v>
      </c>
      <c r="G569" s="5" t="s">
        <v>2294</v>
      </c>
      <c r="H569" s="5" t="s">
        <v>2256</v>
      </c>
      <c r="I569" s="5" t="s">
        <v>87</v>
      </c>
      <c r="J569" s="6">
        <v>2370000</v>
      </c>
      <c r="K569" s="8" t="s">
        <v>2196</v>
      </c>
      <c r="L569" s="13"/>
      <c r="M569" s="34"/>
    </row>
    <row r="570" spans="1:13" s="22" customFormat="1" ht="24.95" customHeight="1">
      <c r="A570" s="11" t="str">
        <f t="shared" si="10"/>
        <v>SEO-SNBR-B1147</v>
      </c>
      <c r="B570" s="5" t="s">
        <v>97</v>
      </c>
      <c r="C570" s="5">
        <v>24463024</v>
      </c>
      <c r="D570" s="9" t="s">
        <v>38</v>
      </c>
      <c r="E570" s="9" t="s">
        <v>38</v>
      </c>
      <c r="F570" s="9" t="s">
        <v>537</v>
      </c>
      <c r="G570" s="5" t="s">
        <v>2295</v>
      </c>
      <c r="H570" s="5" t="s">
        <v>2257</v>
      </c>
      <c r="I570" s="5" t="s">
        <v>87</v>
      </c>
      <c r="J570" s="6">
        <v>2520000</v>
      </c>
      <c r="K570" s="8" t="s">
        <v>2196</v>
      </c>
      <c r="L570" s="13"/>
      <c r="M570" s="34"/>
    </row>
    <row r="571" spans="1:13" s="22" customFormat="1" ht="24.95" customHeight="1">
      <c r="A571" s="11" t="str">
        <f t="shared" si="10"/>
        <v>SEO-SNBR-B1148</v>
      </c>
      <c r="B571" s="5" t="s">
        <v>97</v>
      </c>
      <c r="C571" s="5">
        <v>24463025</v>
      </c>
      <c r="D571" s="9" t="s">
        <v>38</v>
      </c>
      <c r="E571" s="9" t="s">
        <v>38</v>
      </c>
      <c r="F571" s="9" t="s">
        <v>537</v>
      </c>
      <c r="G571" s="5" t="s">
        <v>2296</v>
      </c>
      <c r="H571" s="5" t="s">
        <v>2258</v>
      </c>
      <c r="I571" s="5" t="s">
        <v>87</v>
      </c>
      <c r="J571" s="6">
        <v>2670000</v>
      </c>
      <c r="K571" s="8" t="s">
        <v>2196</v>
      </c>
      <c r="L571" s="13"/>
      <c r="M571" s="34"/>
    </row>
    <row r="572" spans="1:13" s="22" customFormat="1" ht="24.95" customHeight="1">
      <c r="A572" s="11" t="str">
        <f t="shared" si="10"/>
        <v>SEO-SNBR-B1394</v>
      </c>
      <c r="B572" s="5" t="s">
        <v>97</v>
      </c>
      <c r="C572" s="5">
        <v>24463026</v>
      </c>
      <c r="D572" s="9" t="s">
        <v>38</v>
      </c>
      <c r="E572" s="9" t="s">
        <v>38</v>
      </c>
      <c r="F572" s="9" t="s">
        <v>537</v>
      </c>
      <c r="G572" s="5" t="s">
        <v>2297</v>
      </c>
      <c r="H572" s="5" t="s">
        <v>2259</v>
      </c>
      <c r="I572" s="5" t="s">
        <v>87</v>
      </c>
      <c r="J572" s="6">
        <v>2150000</v>
      </c>
      <c r="K572" s="8" t="s">
        <v>2196</v>
      </c>
      <c r="L572" s="13"/>
      <c r="M572" s="34"/>
    </row>
    <row r="573" spans="1:13" s="22" customFormat="1" ht="24.95" customHeight="1">
      <c r="A573" s="11" t="str">
        <f t="shared" si="10"/>
        <v>SEO-SNBR-B1395</v>
      </c>
      <c r="B573" s="5" t="s">
        <v>97</v>
      </c>
      <c r="C573" s="5">
        <v>24463027</v>
      </c>
      <c r="D573" s="9" t="s">
        <v>38</v>
      </c>
      <c r="E573" s="9" t="s">
        <v>38</v>
      </c>
      <c r="F573" s="9" t="s">
        <v>537</v>
      </c>
      <c r="G573" s="5" t="s">
        <v>2298</v>
      </c>
      <c r="H573" s="5" t="s">
        <v>2260</v>
      </c>
      <c r="I573" s="5" t="s">
        <v>87</v>
      </c>
      <c r="J573" s="6">
        <v>2299000</v>
      </c>
      <c r="K573" s="8" t="s">
        <v>2196</v>
      </c>
      <c r="L573" s="13"/>
      <c r="M573" s="34"/>
    </row>
    <row r="574" spans="1:13" s="22" customFormat="1" ht="24.95" customHeight="1">
      <c r="A574" s="11" t="str">
        <f t="shared" si="10"/>
        <v>SEO-SNBR-B1396</v>
      </c>
      <c r="B574" s="5" t="s">
        <v>97</v>
      </c>
      <c r="C574" s="5">
        <v>24463028</v>
      </c>
      <c r="D574" s="9" t="s">
        <v>38</v>
      </c>
      <c r="E574" s="9" t="s">
        <v>38</v>
      </c>
      <c r="F574" s="9" t="s">
        <v>537</v>
      </c>
      <c r="G574" s="5" t="s">
        <v>2299</v>
      </c>
      <c r="H574" s="5" t="s">
        <v>2261</v>
      </c>
      <c r="I574" s="5" t="s">
        <v>87</v>
      </c>
      <c r="J574" s="6">
        <v>2450000</v>
      </c>
      <c r="K574" s="8" t="s">
        <v>2196</v>
      </c>
      <c r="L574" s="13"/>
      <c r="M574" s="34"/>
    </row>
    <row r="575" spans="1:13" s="22" customFormat="1" ht="24.95" customHeight="1">
      <c r="A575" s="11" t="str">
        <f t="shared" si="10"/>
        <v>SEO-SNBR-B1397</v>
      </c>
      <c r="B575" s="5" t="s">
        <v>97</v>
      </c>
      <c r="C575" s="5">
        <v>24463029</v>
      </c>
      <c r="D575" s="9" t="s">
        <v>38</v>
      </c>
      <c r="E575" s="9" t="s">
        <v>38</v>
      </c>
      <c r="F575" s="9" t="s">
        <v>537</v>
      </c>
      <c r="G575" s="5" t="s">
        <v>2300</v>
      </c>
      <c r="H575" s="5" t="s">
        <v>2262</v>
      </c>
      <c r="I575" s="5" t="s">
        <v>87</v>
      </c>
      <c r="J575" s="6">
        <v>2600000</v>
      </c>
      <c r="K575" s="8" t="s">
        <v>2196</v>
      </c>
      <c r="L575" s="13"/>
      <c r="M575" s="34"/>
    </row>
    <row r="576" spans="1:13" s="22" customFormat="1" ht="24.95" customHeight="1">
      <c r="A576" s="11" t="str">
        <f t="shared" si="10"/>
        <v>SEO-SNBP-P21683</v>
      </c>
      <c r="B576" s="5" t="s">
        <v>97</v>
      </c>
      <c r="C576" s="5">
        <v>24463030</v>
      </c>
      <c r="D576" s="9" t="s">
        <v>38</v>
      </c>
      <c r="E576" s="9" t="s">
        <v>38</v>
      </c>
      <c r="F576" s="9" t="s">
        <v>537</v>
      </c>
      <c r="G576" s="5" t="s">
        <v>2301</v>
      </c>
      <c r="H576" s="5" t="s">
        <v>2263</v>
      </c>
      <c r="I576" s="5" t="s">
        <v>87</v>
      </c>
      <c r="J576" s="6">
        <v>7926000</v>
      </c>
      <c r="K576" s="8" t="s">
        <v>2196</v>
      </c>
      <c r="L576" s="13"/>
      <c r="M576" s="34"/>
    </row>
    <row r="577" spans="1:13" s="22" customFormat="1" ht="24.95" customHeight="1">
      <c r="A577" s="11" t="str">
        <f t="shared" si="10"/>
        <v>SEO-SNBP-P26783</v>
      </c>
      <c r="B577" s="5" t="s">
        <v>97</v>
      </c>
      <c r="C577" s="5">
        <v>24463031</v>
      </c>
      <c r="D577" s="9" t="s">
        <v>38</v>
      </c>
      <c r="E577" s="9" t="s">
        <v>38</v>
      </c>
      <c r="F577" s="9" t="s">
        <v>537</v>
      </c>
      <c r="G577" s="5" t="s">
        <v>2302</v>
      </c>
      <c r="H577" s="5" t="s">
        <v>2264</v>
      </c>
      <c r="I577" s="5" t="s">
        <v>87</v>
      </c>
      <c r="J577" s="6">
        <v>10161000</v>
      </c>
      <c r="K577" s="8" t="s">
        <v>2196</v>
      </c>
      <c r="L577" s="13"/>
      <c r="M577" s="34"/>
    </row>
    <row r="578" spans="1:13" s="22" customFormat="1" ht="24.95" customHeight="1">
      <c r="A578" s="11" t="str">
        <f t="shared" si="10"/>
        <v>SEO-SHNNP-P2168</v>
      </c>
      <c r="B578" s="5" t="s">
        <v>97</v>
      </c>
      <c r="C578" s="5">
        <v>24465966</v>
      </c>
      <c r="D578" s="9" t="s">
        <v>38</v>
      </c>
      <c r="E578" s="9" t="s">
        <v>38</v>
      </c>
      <c r="F578" s="9" t="s">
        <v>537</v>
      </c>
      <c r="G578" s="5" t="s">
        <v>2303</v>
      </c>
      <c r="H578" s="5" t="s">
        <v>2265</v>
      </c>
      <c r="I578" s="5" t="s">
        <v>87</v>
      </c>
      <c r="J578" s="6">
        <v>9147000</v>
      </c>
      <c r="K578" s="8" t="s">
        <v>2196</v>
      </c>
      <c r="L578" s="13"/>
      <c r="M578" s="34"/>
    </row>
    <row r="579" spans="1:13" s="22" customFormat="1" ht="24.95" customHeight="1">
      <c r="A579" s="11" t="str">
        <f t="shared" si="10"/>
        <v>SEO-SHNNP-P2678</v>
      </c>
      <c r="B579" s="5" t="s">
        <v>97</v>
      </c>
      <c r="C579" s="5">
        <v>24465967</v>
      </c>
      <c r="D579" s="9" t="s">
        <v>38</v>
      </c>
      <c r="E579" s="9" t="s">
        <v>38</v>
      </c>
      <c r="F579" s="9" t="s">
        <v>537</v>
      </c>
      <c r="G579" s="5" t="s">
        <v>2304</v>
      </c>
      <c r="H579" s="5" t="s">
        <v>2266</v>
      </c>
      <c r="I579" s="5" t="s">
        <v>87</v>
      </c>
      <c r="J579" s="6">
        <v>9760000</v>
      </c>
      <c r="K579" s="8" t="s">
        <v>2196</v>
      </c>
      <c r="L579" s="13"/>
      <c r="M579" s="34"/>
    </row>
    <row r="580" spans="1:13" s="22" customFormat="1" ht="24.95" customHeight="1">
      <c r="A580" s="11" t="str">
        <f t="shared" si="10"/>
        <v>SEO-SMC-N1000</v>
      </c>
      <c r="B580" s="5" t="s">
        <v>97</v>
      </c>
      <c r="C580" s="5">
        <v>24463032</v>
      </c>
      <c r="D580" s="9" t="s">
        <v>38</v>
      </c>
      <c r="E580" s="9" t="s">
        <v>38</v>
      </c>
      <c r="F580" s="9" t="s">
        <v>537</v>
      </c>
      <c r="G580" s="5" t="s">
        <v>2305</v>
      </c>
      <c r="H580" s="5" t="s">
        <v>2267</v>
      </c>
      <c r="I580" s="5" t="s">
        <v>87</v>
      </c>
      <c r="J580" s="6">
        <v>25010000</v>
      </c>
      <c r="K580" s="8" t="s">
        <v>2196</v>
      </c>
      <c r="L580" s="13"/>
      <c r="M580" s="34"/>
    </row>
    <row r="581" spans="1:13" s="22" customFormat="1" ht="24.95" customHeight="1">
      <c r="A581" s="11" t="str">
        <f t="shared" si="10"/>
        <v>SEO-SSB1-E200</v>
      </c>
      <c r="B581" s="5" t="s">
        <v>97</v>
      </c>
      <c r="C581" s="5">
        <v>24463033</v>
      </c>
      <c r="D581" s="9" t="s">
        <v>38</v>
      </c>
      <c r="E581" s="9" t="s">
        <v>38</v>
      </c>
      <c r="F581" s="9" t="s">
        <v>537</v>
      </c>
      <c r="G581" s="5" t="s">
        <v>2306</v>
      </c>
      <c r="H581" s="5" t="s">
        <v>2268</v>
      </c>
      <c r="I581" s="5" t="s">
        <v>87</v>
      </c>
      <c r="J581" s="6">
        <v>2369000</v>
      </c>
      <c r="K581" s="8" t="s">
        <v>2196</v>
      </c>
      <c r="L581" s="13"/>
      <c r="M581" s="34"/>
    </row>
    <row r="582" spans="1:13" s="22" customFormat="1" ht="24.95" customHeight="1">
      <c r="A582" s="11" t="str">
        <f t="shared" si="10"/>
        <v>SEO-SCS-L23301</v>
      </c>
      <c r="B582" s="5" t="s">
        <v>97</v>
      </c>
      <c r="C582" s="5">
        <v>24463034</v>
      </c>
      <c r="D582" s="9" t="s">
        <v>38</v>
      </c>
      <c r="E582" s="9" t="s">
        <v>38</v>
      </c>
      <c r="F582" s="9" t="s">
        <v>537</v>
      </c>
      <c r="G582" s="5" t="s">
        <v>2307</v>
      </c>
      <c r="H582" s="5" t="s">
        <v>2269</v>
      </c>
      <c r="I582" s="5" t="s">
        <v>87</v>
      </c>
      <c r="J582" s="6">
        <v>870000</v>
      </c>
      <c r="K582" s="8" t="s">
        <v>2196</v>
      </c>
      <c r="L582" s="13"/>
      <c r="M582" s="34"/>
    </row>
    <row r="583" spans="1:13" s="22" customFormat="1" ht="24.95" customHeight="1">
      <c r="A583" s="11" t="str">
        <f t="shared" si="10"/>
        <v>SEO-SCS-L60201</v>
      </c>
      <c r="B583" s="5" t="s">
        <v>97</v>
      </c>
      <c r="C583" s="5">
        <v>24463035</v>
      </c>
      <c r="D583" s="9" t="s">
        <v>38</v>
      </c>
      <c r="E583" s="9" t="s">
        <v>38</v>
      </c>
      <c r="F583" s="9" t="s">
        <v>537</v>
      </c>
      <c r="G583" s="5" t="s">
        <v>2308</v>
      </c>
      <c r="H583" s="5" t="s">
        <v>2270</v>
      </c>
      <c r="I583" s="5" t="s">
        <v>87</v>
      </c>
      <c r="J583" s="6">
        <v>1248000</v>
      </c>
      <c r="K583" s="8" t="s">
        <v>2196</v>
      </c>
      <c r="L583" s="13"/>
      <c r="M583" s="34"/>
    </row>
    <row r="584" spans="1:13" s="22" customFormat="1" ht="24.95" customHeight="1">
      <c r="A584" s="11" t="str">
        <f t="shared" si="10"/>
        <v>SEO-SHSD-VSPG</v>
      </c>
      <c r="B584" s="5" t="s">
        <v>97</v>
      </c>
      <c r="C584" s="5">
        <v>24463036</v>
      </c>
      <c r="D584" s="9" t="s">
        <v>38</v>
      </c>
      <c r="E584" s="9" t="s">
        <v>38</v>
      </c>
      <c r="F584" s="9" t="s">
        <v>537</v>
      </c>
      <c r="G584" s="5" t="s">
        <v>2309</v>
      </c>
      <c r="H584" s="5" t="s">
        <v>2271</v>
      </c>
      <c r="I584" s="5" t="s">
        <v>87</v>
      </c>
      <c r="J584" s="6">
        <v>49323000</v>
      </c>
      <c r="K584" s="8" t="s">
        <v>2196</v>
      </c>
      <c r="L584" s="13"/>
      <c r="M584" s="34"/>
    </row>
    <row r="585" spans="1:13" s="22" customFormat="1" ht="24.95" customHeight="1">
      <c r="A585" s="11" t="str">
        <f t="shared" si="10"/>
        <v>SEO-SDSRS-SVV4</v>
      </c>
      <c r="B585" s="5" t="s">
        <v>97</v>
      </c>
      <c r="C585" s="5">
        <v>24463037</v>
      </c>
      <c r="D585" s="9" t="s">
        <v>38</v>
      </c>
      <c r="E585" s="9" t="s">
        <v>38</v>
      </c>
      <c r="F585" s="9" t="s">
        <v>537</v>
      </c>
      <c r="G585" s="5" t="s">
        <v>2310</v>
      </c>
      <c r="H585" s="5" t="s">
        <v>2272</v>
      </c>
      <c r="I585" s="5" t="s">
        <v>87</v>
      </c>
      <c r="J585" s="6">
        <v>40981000</v>
      </c>
      <c r="K585" s="8" t="s">
        <v>2196</v>
      </c>
      <c r="L585" s="13"/>
      <c r="M585" s="34"/>
    </row>
    <row r="586" spans="1:13" s="22" customFormat="1" ht="24.95" customHeight="1">
      <c r="A586" s="11" t="str">
        <f t="shared" si="10"/>
        <v>SEO-SDSRS-TDV4</v>
      </c>
      <c r="B586" s="5" t="s">
        <v>97</v>
      </c>
      <c r="C586" s="5">
        <v>24463038</v>
      </c>
      <c r="D586" s="9" t="s">
        <v>38</v>
      </c>
      <c r="E586" s="9" t="s">
        <v>38</v>
      </c>
      <c r="F586" s="9" t="s">
        <v>537</v>
      </c>
      <c r="G586" s="5" t="s">
        <v>2311</v>
      </c>
      <c r="H586" s="5" t="s">
        <v>2273</v>
      </c>
      <c r="I586" s="5" t="s">
        <v>87</v>
      </c>
      <c r="J586" s="6">
        <v>58939000</v>
      </c>
      <c r="K586" s="8" t="s">
        <v>2196</v>
      </c>
      <c r="L586" s="13"/>
      <c r="M586" s="34"/>
    </row>
    <row r="587" spans="1:13" s="22" customFormat="1" ht="24.95" customHeight="1">
      <c r="A587" s="11" t="str">
        <f t="shared" si="10"/>
        <v>SEO-SDSRS-FSV5</v>
      </c>
      <c r="B587" s="5" t="s">
        <v>97</v>
      </c>
      <c r="C587" s="5">
        <v>24463039</v>
      </c>
      <c r="D587" s="9" t="s">
        <v>38</v>
      </c>
      <c r="E587" s="9" t="s">
        <v>38</v>
      </c>
      <c r="F587" s="9" t="s">
        <v>537</v>
      </c>
      <c r="G587" s="5" t="s">
        <v>2312</v>
      </c>
      <c r="H587" s="5" t="s">
        <v>2274</v>
      </c>
      <c r="I587" s="5" t="s">
        <v>87</v>
      </c>
      <c r="J587" s="6">
        <v>66039000</v>
      </c>
      <c r="K587" s="8" t="s">
        <v>2196</v>
      </c>
      <c r="L587" s="13"/>
      <c r="M587" s="34"/>
    </row>
    <row r="588" spans="1:13" s="22" customFormat="1" ht="24.95" customHeight="1">
      <c r="A588" s="11" t="str">
        <f t="shared" si="10"/>
        <v>SEO-SDSRS-TDV5</v>
      </c>
      <c r="B588" s="5" t="s">
        <v>97</v>
      </c>
      <c r="C588" s="5">
        <v>24463040</v>
      </c>
      <c r="D588" s="9" t="s">
        <v>38</v>
      </c>
      <c r="E588" s="9" t="s">
        <v>38</v>
      </c>
      <c r="F588" s="9" t="s">
        <v>537</v>
      </c>
      <c r="G588" s="5" t="s">
        <v>2313</v>
      </c>
      <c r="H588" s="5" t="s">
        <v>2275</v>
      </c>
      <c r="I588" s="5" t="s">
        <v>87</v>
      </c>
      <c r="J588" s="6">
        <v>41982000</v>
      </c>
      <c r="K588" s="8" t="s">
        <v>2196</v>
      </c>
      <c r="L588" s="13"/>
      <c r="M588" s="34"/>
    </row>
    <row r="589" spans="1:13" s="22" customFormat="1" ht="24.95" customHeight="1">
      <c r="A589" s="11" t="str">
        <f t="shared" si="10"/>
        <v>SEO-SDSRS-CLV4</v>
      </c>
      <c r="B589" s="5" t="s">
        <v>97</v>
      </c>
      <c r="C589" s="5">
        <v>24463041</v>
      </c>
      <c r="D589" s="9" t="s">
        <v>38</v>
      </c>
      <c r="E589" s="9" t="s">
        <v>38</v>
      </c>
      <c r="F589" s="9" t="s">
        <v>537</v>
      </c>
      <c r="G589" s="5" t="s">
        <v>2314</v>
      </c>
      <c r="H589" s="5" t="s">
        <v>2276</v>
      </c>
      <c r="I589" s="5" t="s">
        <v>87</v>
      </c>
      <c r="J589" s="6">
        <v>38192000</v>
      </c>
      <c r="K589" s="8" t="s">
        <v>2196</v>
      </c>
      <c r="L589" s="13"/>
      <c r="M589" s="34"/>
    </row>
    <row r="590" spans="1:13" s="22" customFormat="1" ht="24.95" customHeight="1">
      <c r="A590" s="11" t="str">
        <f t="shared" si="10"/>
        <v>SEO-SSC-5010</v>
      </c>
      <c r="B590" s="5" t="s">
        <v>97</v>
      </c>
      <c r="C590" s="5">
        <v>24463042</v>
      </c>
      <c r="D590" s="9" t="s">
        <v>38</v>
      </c>
      <c r="E590" s="9" t="s">
        <v>38</v>
      </c>
      <c r="F590" s="9" t="s">
        <v>537</v>
      </c>
      <c r="G590" s="5" t="s">
        <v>2315</v>
      </c>
      <c r="H590" s="5" t="s">
        <v>2277</v>
      </c>
      <c r="I590" s="5" t="s">
        <v>87</v>
      </c>
      <c r="J590" s="6">
        <v>10480000</v>
      </c>
      <c r="K590" s="8" t="s">
        <v>2196</v>
      </c>
      <c r="L590" s="13"/>
      <c r="M590" s="34"/>
    </row>
    <row r="591" spans="1:13" s="22" customFormat="1" ht="24.95" customHeight="1">
      <c r="A591" s="11" t="str">
        <f t="shared" si="10"/>
        <v>SEO-SSC-5030</v>
      </c>
      <c r="B591" s="5" t="s">
        <v>97</v>
      </c>
      <c r="C591" s="5">
        <v>24463043</v>
      </c>
      <c r="D591" s="9" t="s">
        <v>38</v>
      </c>
      <c r="E591" s="9" t="s">
        <v>38</v>
      </c>
      <c r="F591" s="9" t="s">
        <v>537</v>
      </c>
      <c r="G591" s="5" t="s">
        <v>2316</v>
      </c>
      <c r="H591" s="5" t="s">
        <v>2278</v>
      </c>
      <c r="I591" s="5" t="s">
        <v>87</v>
      </c>
      <c r="J591" s="6">
        <v>11738000</v>
      </c>
      <c r="K591" s="8" t="s">
        <v>2196</v>
      </c>
      <c r="L591" s="13"/>
      <c r="M591" s="34"/>
    </row>
    <row r="592" spans="1:13" s="22" customFormat="1" ht="24.95" customHeight="1">
      <c r="A592" s="11" t="str">
        <f t="shared" si="10"/>
        <v>SEO-SSSAS-6R1260</v>
      </c>
      <c r="B592" s="5" t="s">
        <v>97</v>
      </c>
      <c r="C592" s="5">
        <v>24463044</v>
      </c>
      <c r="D592" s="9" t="s">
        <v>38</v>
      </c>
      <c r="E592" s="9" t="s">
        <v>38</v>
      </c>
      <c r="F592" s="9" t="s">
        <v>537</v>
      </c>
      <c r="G592" s="5" t="s">
        <v>2317</v>
      </c>
      <c r="H592" s="5" t="s">
        <v>2279</v>
      </c>
      <c r="I592" s="5" t="s">
        <v>87</v>
      </c>
      <c r="J592" s="6">
        <v>3540000</v>
      </c>
      <c r="K592" s="8" t="s">
        <v>2196</v>
      </c>
      <c r="L592" s="13"/>
      <c r="M592" s="34"/>
    </row>
    <row r="593" spans="1:13" s="22" customFormat="1" ht="24.95" customHeight="1">
      <c r="A593" s="11" t="str">
        <f t="shared" si="10"/>
        <v>SEO-SSSAS-10R1260</v>
      </c>
      <c r="B593" s="5" t="s">
        <v>97</v>
      </c>
      <c r="C593" s="5">
        <v>24463045</v>
      </c>
      <c r="D593" s="9" t="s">
        <v>38</v>
      </c>
      <c r="E593" s="9" t="s">
        <v>38</v>
      </c>
      <c r="F593" s="9" t="s">
        <v>537</v>
      </c>
      <c r="G593" s="5" t="s">
        <v>2318</v>
      </c>
      <c r="H593" s="5" t="s">
        <v>2280</v>
      </c>
      <c r="I593" s="5" t="s">
        <v>87</v>
      </c>
      <c r="J593" s="6">
        <v>5403000</v>
      </c>
      <c r="K593" s="8" t="s">
        <v>2196</v>
      </c>
      <c r="L593" s="13"/>
      <c r="M593" s="34"/>
    </row>
    <row r="594" spans="1:13" s="22" customFormat="1" ht="24.95" customHeight="1">
      <c r="A594" s="11" t="str">
        <f t="shared" si="10"/>
        <v>SEO-SSSAS-14R1260</v>
      </c>
      <c r="B594" s="5" t="s">
        <v>97</v>
      </c>
      <c r="C594" s="5">
        <v>24463046</v>
      </c>
      <c r="D594" s="9" t="s">
        <v>38</v>
      </c>
      <c r="E594" s="9" t="s">
        <v>38</v>
      </c>
      <c r="F594" s="9" t="s">
        <v>537</v>
      </c>
      <c r="G594" s="5" t="s">
        <v>2319</v>
      </c>
      <c r="H594" s="5" t="s">
        <v>2281</v>
      </c>
      <c r="I594" s="5" t="s">
        <v>87</v>
      </c>
      <c r="J594" s="6">
        <v>7234000</v>
      </c>
      <c r="K594" s="8" t="s">
        <v>2196</v>
      </c>
      <c r="L594" s="13"/>
      <c r="M594" s="34"/>
    </row>
    <row r="595" spans="1:13" s="22" customFormat="1" ht="24.95" customHeight="1">
      <c r="A595" s="11" t="str">
        <f t="shared" si="10"/>
        <v>SEO-SSSAS-2R24</v>
      </c>
      <c r="B595" s="5" t="s">
        <v>97</v>
      </c>
      <c r="C595" s="5">
        <v>24463047</v>
      </c>
      <c r="D595" s="9" t="s">
        <v>38</v>
      </c>
      <c r="E595" s="9" t="s">
        <v>38</v>
      </c>
      <c r="F595" s="9" t="s">
        <v>537</v>
      </c>
      <c r="G595" s="5" t="s">
        <v>2320</v>
      </c>
      <c r="H595" s="5" t="s">
        <v>2282</v>
      </c>
      <c r="I595" s="5" t="s">
        <v>87</v>
      </c>
      <c r="J595" s="6">
        <v>3664000</v>
      </c>
      <c r="K595" s="8" t="s">
        <v>2196</v>
      </c>
      <c r="L595" s="13"/>
      <c r="M595" s="34"/>
    </row>
    <row r="596" spans="1:13" s="22" customFormat="1" ht="24.95" customHeight="1">
      <c r="A596" s="11" t="str">
        <f t="shared" si="10"/>
        <v>SEO-SSSAS-1R24</v>
      </c>
      <c r="B596" s="5" t="s">
        <v>97</v>
      </c>
      <c r="C596" s="5">
        <v>24463048</v>
      </c>
      <c r="D596" s="9" t="s">
        <v>38</v>
      </c>
      <c r="E596" s="9" t="s">
        <v>38</v>
      </c>
      <c r="F596" s="9" t="s">
        <v>537</v>
      </c>
      <c r="G596" s="5" t="s">
        <v>2321</v>
      </c>
      <c r="H596" s="5" t="s">
        <v>2283</v>
      </c>
      <c r="I596" s="5" t="s">
        <v>87</v>
      </c>
      <c r="J596" s="6">
        <v>3268000</v>
      </c>
      <c r="K596" s="8" t="s">
        <v>2196</v>
      </c>
      <c r="L596" s="13"/>
      <c r="M596" s="34"/>
    </row>
    <row r="597" spans="1:13" s="22" customFormat="1" ht="24.95" customHeight="1">
      <c r="A597" s="11" t="str">
        <f t="shared" si="10"/>
        <v xml:space="preserve"> SEO-SLSR-SR550H</v>
      </c>
      <c r="B597" s="5" t="s">
        <v>97</v>
      </c>
      <c r="C597" s="5">
        <v>24553284</v>
      </c>
      <c r="D597" s="9" t="s">
        <v>38</v>
      </c>
      <c r="E597" s="9" t="s">
        <v>38</v>
      </c>
      <c r="F597" s="9" t="s">
        <v>537</v>
      </c>
      <c r="G597" s="5" t="s">
        <v>2440</v>
      </c>
      <c r="H597" s="5" t="s">
        <v>2462</v>
      </c>
      <c r="I597" s="5" t="s">
        <v>87</v>
      </c>
      <c r="J597" s="6">
        <v>43323000</v>
      </c>
      <c r="K597" s="8" t="s">
        <v>2196</v>
      </c>
      <c r="L597" s="13"/>
      <c r="M597" s="34"/>
    </row>
    <row r="598" spans="1:13" s="22" customFormat="1" ht="24.95" customHeight="1">
      <c r="A598" s="11" t="str">
        <f t="shared" si="10"/>
        <v xml:space="preserve"> SEO-SLSR-SR550L</v>
      </c>
      <c r="B598" s="5" t="s">
        <v>97</v>
      </c>
      <c r="C598" s="5">
        <v>24561400</v>
      </c>
      <c r="D598" s="9" t="s">
        <v>38</v>
      </c>
      <c r="E598" s="9" t="s">
        <v>38</v>
      </c>
      <c r="F598" s="9" t="s">
        <v>537</v>
      </c>
      <c r="G598" s="5" t="s">
        <v>2441</v>
      </c>
      <c r="H598" s="5" t="s">
        <v>2463</v>
      </c>
      <c r="I598" s="5" t="s">
        <v>87</v>
      </c>
      <c r="J598" s="6">
        <v>40456000</v>
      </c>
      <c r="K598" s="8" t="s">
        <v>2196</v>
      </c>
      <c r="L598" s="13"/>
      <c r="M598" s="34"/>
    </row>
    <row r="599" spans="1:13" s="22" customFormat="1" ht="24.95" customHeight="1">
      <c r="A599" s="11" t="str">
        <f t="shared" si="10"/>
        <v xml:space="preserve"> SEO-SLSR-SR650H</v>
      </c>
      <c r="B599" s="5" t="s">
        <v>97</v>
      </c>
      <c r="C599" s="5">
        <v>24553285</v>
      </c>
      <c r="D599" s="9" t="s">
        <v>38</v>
      </c>
      <c r="E599" s="9" t="s">
        <v>38</v>
      </c>
      <c r="F599" s="9" t="s">
        <v>537</v>
      </c>
      <c r="G599" s="5" t="s">
        <v>2442</v>
      </c>
      <c r="H599" s="5" t="s">
        <v>2464</v>
      </c>
      <c r="I599" s="5" t="s">
        <v>87</v>
      </c>
      <c r="J599" s="6">
        <v>46173000</v>
      </c>
      <c r="K599" s="8" t="s">
        <v>2196</v>
      </c>
      <c r="L599" s="13"/>
      <c r="M599" s="34"/>
    </row>
    <row r="600" spans="1:13" s="22" customFormat="1" ht="24.95" customHeight="1">
      <c r="A600" s="11" t="str">
        <f t="shared" ref="A600:A618" si="11">G600</f>
        <v xml:space="preserve"> SEO-SLSR-SR650L</v>
      </c>
      <c r="B600" s="5" t="s">
        <v>97</v>
      </c>
      <c r="C600" s="5">
        <v>24561401</v>
      </c>
      <c r="D600" s="9" t="s">
        <v>38</v>
      </c>
      <c r="E600" s="9" t="s">
        <v>38</v>
      </c>
      <c r="F600" s="9" t="s">
        <v>537</v>
      </c>
      <c r="G600" s="5" t="s">
        <v>2443</v>
      </c>
      <c r="H600" s="5" t="s">
        <v>2465</v>
      </c>
      <c r="I600" s="5" t="s">
        <v>87</v>
      </c>
      <c r="J600" s="6">
        <v>43322000</v>
      </c>
      <c r="K600" s="8" t="s">
        <v>2196</v>
      </c>
      <c r="L600" s="13"/>
      <c r="M600" s="34"/>
    </row>
    <row r="601" spans="1:13" s="22" customFormat="1" ht="24.95" customHeight="1">
      <c r="A601" s="11" t="str">
        <f t="shared" si="11"/>
        <v xml:space="preserve"> SEO-SHSD-VSP12B</v>
      </c>
      <c r="B601" s="5" t="s">
        <v>97</v>
      </c>
      <c r="C601" s="5">
        <v>24553290</v>
      </c>
      <c r="D601" s="9" t="s">
        <v>38</v>
      </c>
      <c r="E601" s="9" t="s">
        <v>38</v>
      </c>
      <c r="F601" s="9" t="s">
        <v>537</v>
      </c>
      <c r="G601" s="5" t="s">
        <v>2444</v>
      </c>
      <c r="H601" s="5" t="s">
        <v>2466</v>
      </c>
      <c r="I601" s="5" t="s">
        <v>87</v>
      </c>
      <c r="J601" s="6">
        <v>8447000</v>
      </c>
      <c r="K601" s="8" t="s">
        <v>2196</v>
      </c>
      <c r="L601" s="13"/>
      <c r="M601" s="34"/>
    </row>
    <row r="602" spans="1:13" s="22" customFormat="1" ht="24.95" customHeight="1">
      <c r="A602" s="11" t="str">
        <f t="shared" si="11"/>
        <v xml:space="preserve"> SEO-SISD-V12B</v>
      </c>
      <c r="B602" s="5" t="s">
        <v>97</v>
      </c>
      <c r="C602" s="5">
        <v>24553291</v>
      </c>
      <c r="D602" s="9" t="s">
        <v>38</v>
      </c>
      <c r="E602" s="9" t="s">
        <v>38</v>
      </c>
      <c r="F602" s="9" t="s">
        <v>537</v>
      </c>
      <c r="G602" s="5" t="s">
        <v>2445</v>
      </c>
      <c r="H602" s="5" t="s">
        <v>2467</v>
      </c>
      <c r="I602" s="5" t="s">
        <v>87</v>
      </c>
      <c r="J602" s="6">
        <v>12329000</v>
      </c>
      <c r="K602" s="8" t="s">
        <v>2196</v>
      </c>
      <c r="L602" s="13"/>
      <c r="M602" s="34"/>
    </row>
    <row r="603" spans="1:13" s="22" customFormat="1" ht="24.95" customHeight="1">
      <c r="A603" s="11" t="str">
        <f t="shared" si="11"/>
        <v xml:space="preserve"> SEO-SHSD-VSP60B</v>
      </c>
      <c r="B603" s="5" t="s">
        <v>97</v>
      </c>
      <c r="C603" s="5">
        <v>24553292</v>
      </c>
      <c r="D603" s="9" t="s">
        <v>38</v>
      </c>
      <c r="E603" s="9" t="s">
        <v>38</v>
      </c>
      <c r="F603" s="9" t="s">
        <v>537</v>
      </c>
      <c r="G603" s="5" t="s">
        <v>2446</v>
      </c>
      <c r="H603" s="5" t="s">
        <v>2468</v>
      </c>
      <c r="I603" s="5" t="s">
        <v>87</v>
      </c>
      <c r="J603" s="6">
        <v>15452000</v>
      </c>
      <c r="K603" s="8" t="s">
        <v>2196</v>
      </c>
      <c r="L603" s="13"/>
      <c r="M603" s="34"/>
    </row>
    <row r="604" spans="1:13" s="22" customFormat="1" ht="24.95" customHeight="1">
      <c r="A604" s="11" t="str">
        <f t="shared" si="11"/>
        <v xml:space="preserve"> SEO-SHSD-VSPC</v>
      </c>
      <c r="B604" s="5" t="s">
        <v>97</v>
      </c>
      <c r="C604" s="5">
        <v>24553293</v>
      </c>
      <c r="D604" s="9" t="s">
        <v>38</v>
      </c>
      <c r="E604" s="9" t="s">
        <v>38</v>
      </c>
      <c r="F604" s="9" t="s">
        <v>537</v>
      </c>
      <c r="G604" s="5" t="s">
        <v>2447</v>
      </c>
      <c r="H604" s="5" t="s">
        <v>2469</v>
      </c>
      <c r="I604" s="5" t="s">
        <v>87</v>
      </c>
      <c r="J604" s="6">
        <v>63338000</v>
      </c>
      <c r="K604" s="8" t="s">
        <v>2196</v>
      </c>
      <c r="L604" s="13"/>
      <c r="M604" s="34"/>
    </row>
    <row r="605" spans="1:13" s="22" customFormat="1" ht="24.95" customHeight="1">
      <c r="A605" s="11" t="str">
        <f t="shared" si="11"/>
        <v xml:space="preserve"> SEO-SISD-VSC</v>
      </c>
      <c r="B605" s="5" t="s">
        <v>97</v>
      </c>
      <c r="C605" s="5">
        <v>24553294</v>
      </c>
      <c r="D605" s="9" t="s">
        <v>38</v>
      </c>
      <c r="E605" s="9" t="s">
        <v>38</v>
      </c>
      <c r="F605" s="9" t="s">
        <v>537</v>
      </c>
      <c r="G605" s="5" t="s">
        <v>2448</v>
      </c>
      <c r="H605" s="5" t="s">
        <v>2470</v>
      </c>
      <c r="I605" s="5" t="s">
        <v>87</v>
      </c>
      <c r="J605" s="6">
        <v>63338000</v>
      </c>
      <c r="K605" s="8" t="s">
        <v>2196</v>
      </c>
      <c r="L605" s="13"/>
      <c r="M605" s="34"/>
    </row>
    <row r="606" spans="1:13" s="22" customFormat="1" ht="24.95" customHeight="1">
      <c r="A606" s="11" t="str">
        <f t="shared" si="11"/>
        <v xml:space="preserve"> SEO-SHC-D9081</v>
      </c>
      <c r="B606" s="5" t="s">
        <v>97</v>
      </c>
      <c r="C606" s="5">
        <v>24553295</v>
      </c>
      <c r="D606" s="9" t="s">
        <v>38</v>
      </c>
      <c r="E606" s="9" t="s">
        <v>38</v>
      </c>
      <c r="F606" s="9" t="s">
        <v>537</v>
      </c>
      <c r="G606" s="5" t="s">
        <v>2449</v>
      </c>
      <c r="H606" s="5" t="s">
        <v>2471</v>
      </c>
      <c r="I606" s="5" t="s">
        <v>87</v>
      </c>
      <c r="J606" s="6">
        <v>2814000</v>
      </c>
      <c r="K606" s="8" t="s">
        <v>2196</v>
      </c>
      <c r="L606" s="13"/>
      <c r="M606" s="34"/>
    </row>
    <row r="607" spans="1:13" s="22" customFormat="1" ht="24.95" customHeight="1">
      <c r="A607" s="11" t="str">
        <f t="shared" si="11"/>
        <v xml:space="preserve"> SEO-SHC-B6085</v>
      </c>
      <c r="B607" s="5" t="s">
        <v>97</v>
      </c>
      <c r="C607" s="5">
        <v>24553296</v>
      </c>
      <c r="D607" s="9" t="s">
        <v>38</v>
      </c>
      <c r="E607" s="9" t="s">
        <v>38</v>
      </c>
      <c r="F607" s="9" t="s">
        <v>537</v>
      </c>
      <c r="G607" s="5" t="s">
        <v>2450</v>
      </c>
      <c r="H607" s="5" t="s">
        <v>2472</v>
      </c>
      <c r="I607" s="5" t="s">
        <v>87</v>
      </c>
      <c r="J607" s="6">
        <v>1788000</v>
      </c>
      <c r="K607" s="8" t="s">
        <v>2196</v>
      </c>
      <c r="L607" s="13"/>
      <c r="M607" s="34"/>
    </row>
    <row r="608" spans="1:13" s="22" customFormat="1" ht="24.95" customHeight="1">
      <c r="A608" s="11" t="str">
        <f t="shared" si="11"/>
        <v xml:space="preserve"> SEO-SHC-B9081</v>
      </c>
      <c r="B608" s="5" t="s">
        <v>97</v>
      </c>
      <c r="C608" s="5">
        <v>24553297</v>
      </c>
      <c r="D608" s="9" t="s">
        <v>38</v>
      </c>
      <c r="E608" s="9" t="s">
        <v>38</v>
      </c>
      <c r="F608" s="9" t="s">
        <v>537</v>
      </c>
      <c r="G608" s="5" t="s">
        <v>2451</v>
      </c>
      <c r="H608" s="5" t="s">
        <v>2473</v>
      </c>
      <c r="I608" s="5" t="s">
        <v>87</v>
      </c>
      <c r="J608" s="6">
        <v>2924000</v>
      </c>
      <c r="K608" s="8" t="s">
        <v>2196</v>
      </c>
      <c r="L608" s="13"/>
      <c r="M608" s="34"/>
    </row>
    <row r="609" spans="1:13" s="22" customFormat="1" ht="24.95" customHeight="1">
      <c r="A609" s="11" t="str">
        <f t="shared" si="11"/>
        <v xml:space="preserve"> SEO-SHC-S9300</v>
      </c>
      <c r="B609" s="5" t="s">
        <v>97</v>
      </c>
      <c r="C609" s="5">
        <v>24553298</v>
      </c>
      <c r="D609" s="9" t="s">
        <v>38</v>
      </c>
      <c r="E609" s="9" t="s">
        <v>38</v>
      </c>
      <c r="F609" s="9" t="s">
        <v>537</v>
      </c>
      <c r="G609" s="5" t="s">
        <v>2452</v>
      </c>
      <c r="H609" s="5" t="s">
        <v>2474</v>
      </c>
      <c r="I609" s="5" t="s">
        <v>87</v>
      </c>
      <c r="J609" s="6">
        <v>6883000</v>
      </c>
      <c r="K609" s="8" t="s">
        <v>2196</v>
      </c>
      <c r="L609" s="13"/>
      <c r="M609" s="34"/>
    </row>
    <row r="610" spans="1:13" s="22" customFormat="1" ht="24.95" customHeight="1">
      <c r="A610" s="11" t="str">
        <f t="shared" si="11"/>
        <v xml:space="preserve"> SEO-SHC-S6371</v>
      </c>
      <c r="B610" s="5" t="s">
        <v>97</v>
      </c>
      <c r="C610" s="5">
        <v>24553299</v>
      </c>
      <c r="D610" s="9" t="s">
        <v>38</v>
      </c>
      <c r="E610" s="9" t="s">
        <v>38</v>
      </c>
      <c r="F610" s="9" t="s">
        <v>537</v>
      </c>
      <c r="G610" s="5" t="s">
        <v>2453</v>
      </c>
      <c r="H610" s="5" t="s">
        <v>2475</v>
      </c>
      <c r="I610" s="5" t="s">
        <v>87</v>
      </c>
      <c r="J610" s="6">
        <v>4421000</v>
      </c>
      <c r="K610" s="8" t="s">
        <v>2196</v>
      </c>
      <c r="L610" s="13"/>
      <c r="M610" s="34"/>
    </row>
    <row r="611" spans="1:13" s="22" customFormat="1" ht="24.95" customHeight="1">
      <c r="A611" s="11" t="str">
        <f t="shared" si="11"/>
        <v xml:space="preserve"> SEO-SHC-S6550</v>
      </c>
      <c r="B611" s="5" t="s">
        <v>97</v>
      </c>
      <c r="C611" s="5">
        <v>24553300</v>
      </c>
      <c r="D611" s="9" t="s">
        <v>38</v>
      </c>
      <c r="E611" s="9" t="s">
        <v>38</v>
      </c>
      <c r="F611" s="9" t="s">
        <v>537</v>
      </c>
      <c r="G611" s="5" t="s">
        <v>2454</v>
      </c>
      <c r="H611" s="5" t="s">
        <v>2476</v>
      </c>
      <c r="I611" s="5" t="s">
        <v>87</v>
      </c>
      <c r="J611" s="6">
        <v>5431000</v>
      </c>
      <c r="K611" s="8" t="s">
        <v>2196</v>
      </c>
      <c r="L611" s="13"/>
      <c r="M611" s="34"/>
    </row>
    <row r="612" spans="1:13" s="22" customFormat="1" ht="24.95" customHeight="1">
      <c r="A612" s="11" t="str">
        <f t="shared" si="11"/>
        <v xml:space="preserve"> SEO-SAMS-L8020</v>
      </c>
      <c r="B612" s="5" t="s">
        <v>97</v>
      </c>
      <c r="C612" s="5">
        <v>24553303</v>
      </c>
      <c r="D612" s="9" t="s">
        <v>38</v>
      </c>
      <c r="E612" s="9" t="s">
        <v>38</v>
      </c>
      <c r="F612" s="9" t="s">
        <v>537</v>
      </c>
      <c r="G612" s="5" t="s">
        <v>2455</v>
      </c>
      <c r="H612" s="5" t="s">
        <v>2477</v>
      </c>
      <c r="I612" s="5" t="s">
        <v>87</v>
      </c>
      <c r="J612" s="6">
        <v>1745000</v>
      </c>
      <c r="K612" s="8" t="s">
        <v>2196</v>
      </c>
      <c r="L612" s="13"/>
      <c r="M612" s="34"/>
    </row>
    <row r="613" spans="1:13" s="22" customFormat="1" ht="24.95" customHeight="1">
      <c r="A613" s="11" t="str">
        <f t="shared" si="11"/>
        <v xml:space="preserve"> SEO-SISR-ECPS</v>
      </c>
      <c r="B613" s="5" t="s">
        <v>97</v>
      </c>
      <c r="C613" s="5">
        <v>24553304</v>
      </c>
      <c r="D613" s="9" t="s">
        <v>38</v>
      </c>
      <c r="E613" s="9" t="s">
        <v>38</v>
      </c>
      <c r="F613" s="9" t="s">
        <v>537</v>
      </c>
      <c r="G613" s="5" t="s">
        <v>2456</v>
      </c>
      <c r="H613" s="5" t="s">
        <v>2478</v>
      </c>
      <c r="I613" s="5" t="s">
        <v>87</v>
      </c>
      <c r="J613" s="6">
        <v>18460000</v>
      </c>
      <c r="K613" s="8" t="s">
        <v>2196</v>
      </c>
      <c r="L613" s="13"/>
      <c r="M613" s="34"/>
    </row>
    <row r="614" spans="1:13" s="22" customFormat="1" ht="24.95" customHeight="1">
      <c r="A614" s="11" t="str">
        <f t="shared" si="11"/>
        <v xml:space="preserve"> SEO-SNPBR-P4</v>
      </c>
      <c r="B614" s="5" t="s">
        <v>97</v>
      </c>
      <c r="C614" s="5">
        <v>24553305</v>
      </c>
      <c r="D614" s="9" t="s">
        <v>38</v>
      </c>
      <c r="E614" s="9" t="s">
        <v>38</v>
      </c>
      <c r="F614" s="9" t="s">
        <v>537</v>
      </c>
      <c r="G614" s="5" t="s">
        <v>2457</v>
      </c>
      <c r="H614" s="5" t="s">
        <v>2479</v>
      </c>
      <c r="I614" s="5" t="s">
        <v>87</v>
      </c>
      <c r="J614" s="6">
        <v>12093000</v>
      </c>
      <c r="K614" s="8" t="s">
        <v>2196</v>
      </c>
      <c r="L614" s="13"/>
      <c r="M614" s="34"/>
    </row>
    <row r="615" spans="1:13" s="22" customFormat="1" ht="24.95" customHeight="1">
      <c r="A615" s="11" t="str">
        <f t="shared" si="11"/>
        <v xml:space="preserve"> SEO-STP4-B2004</v>
      </c>
      <c r="B615" s="5" t="s">
        <v>97</v>
      </c>
      <c r="C615" s="5">
        <v>24553306</v>
      </c>
      <c r="D615" s="9" t="s">
        <v>38</v>
      </c>
      <c r="E615" s="9" t="s">
        <v>38</v>
      </c>
      <c r="F615" s="9" t="s">
        <v>537</v>
      </c>
      <c r="G615" s="5" t="s">
        <v>2458</v>
      </c>
      <c r="H615" s="5" t="s">
        <v>2480</v>
      </c>
      <c r="I615" s="5" t="s">
        <v>87</v>
      </c>
      <c r="J615" s="6">
        <v>15014000</v>
      </c>
      <c r="K615" s="8" t="s">
        <v>2196</v>
      </c>
      <c r="L615" s="13"/>
      <c r="M615" s="34"/>
    </row>
    <row r="616" spans="1:13" s="22" customFormat="1" ht="24.95" customHeight="1">
      <c r="A616" s="11" t="str">
        <f t="shared" si="11"/>
        <v xml:space="preserve"> SEO-STP4-S5236</v>
      </c>
      <c r="B616" s="5" t="s">
        <v>97</v>
      </c>
      <c r="C616" s="5">
        <v>24553307</v>
      </c>
      <c r="D616" s="9" t="s">
        <v>38</v>
      </c>
      <c r="E616" s="9" t="s">
        <v>38</v>
      </c>
      <c r="F616" s="9" t="s">
        <v>537</v>
      </c>
      <c r="G616" s="5" t="s">
        <v>2459</v>
      </c>
      <c r="H616" s="5" t="s">
        <v>2481</v>
      </c>
      <c r="I616" s="5" t="s">
        <v>87</v>
      </c>
      <c r="J616" s="6">
        <v>18040000</v>
      </c>
      <c r="K616" s="8" t="s">
        <v>2196</v>
      </c>
      <c r="L616" s="13"/>
      <c r="M616" s="34"/>
    </row>
    <row r="617" spans="1:13" s="22" customFormat="1" ht="24.95" customHeight="1">
      <c r="A617" s="11" t="str">
        <f t="shared" si="11"/>
        <v xml:space="preserve"> SEO-SAS-L23100</v>
      </c>
      <c r="B617" s="5" t="s">
        <v>97</v>
      </c>
      <c r="C617" s="5">
        <v>24553354</v>
      </c>
      <c r="D617" s="9" t="s">
        <v>38</v>
      </c>
      <c r="E617" s="9" t="s">
        <v>38</v>
      </c>
      <c r="F617" s="9" t="s">
        <v>537</v>
      </c>
      <c r="G617" s="5" t="s">
        <v>2460</v>
      </c>
      <c r="H617" s="5" t="s">
        <v>2482</v>
      </c>
      <c r="I617" s="5" t="s">
        <v>87</v>
      </c>
      <c r="J617" s="6">
        <v>1876000</v>
      </c>
      <c r="K617" s="8" t="s">
        <v>2196</v>
      </c>
      <c r="L617" s="13"/>
      <c r="M617" s="34"/>
    </row>
    <row r="618" spans="1:13" s="22" customFormat="1" ht="24.95" customHeight="1">
      <c r="A618" s="11" t="str">
        <f t="shared" si="11"/>
        <v xml:space="preserve"> SEO-SAS-L2360</v>
      </c>
      <c r="B618" s="5" t="s">
        <v>97</v>
      </c>
      <c r="C618" s="5">
        <v>24553353</v>
      </c>
      <c r="D618" s="9" t="s">
        <v>38</v>
      </c>
      <c r="E618" s="9" t="s">
        <v>38</v>
      </c>
      <c r="F618" s="9" t="s">
        <v>537</v>
      </c>
      <c r="G618" s="5" t="s">
        <v>2461</v>
      </c>
      <c r="H618" s="5" t="s">
        <v>2483</v>
      </c>
      <c r="I618" s="5" t="s">
        <v>87</v>
      </c>
      <c r="J618" s="6">
        <v>1333000</v>
      </c>
      <c r="K618" s="8" t="s">
        <v>2196</v>
      </c>
      <c r="L618" s="13"/>
      <c r="M618" s="70"/>
    </row>
    <row r="619" spans="1:13" s="62" customFormat="1" ht="24.95" customHeight="1">
      <c r="A619" s="66" t="str">
        <f t="shared" si="7"/>
        <v>KM33Z1015HDGAIDCPN</v>
      </c>
      <c r="B619" s="67" t="s">
        <v>97</v>
      </c>
      <c r="C619" s="67">
        <v>22946948</v>
      </c>
      <c r="D619" s="68" t="s">
        <v>394</v>
      </c>
      <c r="E619" s="68" t="s">
        <v>427</v>
      </c>
      <c r="F619" s="68" t="s">
        <v>1034</v>
      </c>
      <c r="G619" s="67" t="s">
        <v>395</v>
      </c>
      <c r="H619" s="67" t="s">
        <v>63</v>
      </c>
      <c r="I619" s="71" t="s">
        <v>282</v>
      </c>
      <c r="J619" s="72">
        <v>3438000</v>
      </c>
      <c r="K619" s="67" t="s">
        <v>2198</v>
      </c>
      <c r="L619" s="65"/>
      <c r="M619" s="70"/>
    </row>
    <row r="620" spans="1:13" s="62" customFormat="1" ht="24.95" customHeight="1">
      <c r="A620" s="66" t="str">
        <f t="shared" si="7"/>
        <v>C1004-E</v>
      </c>
      <c r="B620" s="67" t="s">
        <v>97</v>
      </c>
      <c r="C620" s="67">
        <v>23496772</v>
      </c>
      <c r="D620" s="68" t="s">
        <v>47</v>
      </c>
      <c r="E620" s="68" t="s">
        <v>419</v>
      </c>
      <c r="F620" s="68" t="s">
        <v>1423</v>
      </c>
      <c r="G620" s="67" t="s">
        <v>1453</v>
      </c>
      <c r="H620" s="67" t="s">
        <v>1496</v>
      </c>
      <c r="I620" s="67" t="s">
        <v>282</v>
      </c>
      <c r="J620" s="69">
        <v>1450000</v>
      </c>
      <c r="K620" s="67" t="s">
        <v>2198</v>
      </c>
      <c r="L620" s="65"/>
      <c r="M620" s="70"/>
    </row>
    <row r="621" spans="1:13" s="62" customFormat="1" ht="24.95" customHeight="1">
      <c r="A621" s="66" t="str">
        <f t="shared" si="7"/>
        <v>CU-42FOU</v>
      </c>
      <c r="B621" s="67" t="s">
        <v>97</v>
      </c>
      <c r="C621" s="67">
        <v>23588965</v>
      </c>
      <c r="D621" s="68" t="s">
        <v>47</v>
      </c>
      <c r="E621" s="68" t="s">
        <v>419</v>
      </c>
      <c r="F621" s="68" t="s">
        <v>569</v>
      </c>
      <c r="G621" s="67" t="s">
        <v>479</v>
      </c>
      <c r="H621" s="67" t="s">
        <v>477</v>
      </c>
      <c r="I621" s="67" t="s">
        <v>282</v>
      </c>
      <c r="J621" s="69">
        <v>75000</v>
      </c>
      <c r="K621" s="67" t="s">
        <v>2198</v>
      </c>
      <c r="L621" s="65"/>
      <c r="M621" s="70"/>
    </row>
    <row r="622" spans="1:13" s="62" customFormat="1" ht="24.95" customHeight="1">
      <c r="A622" s="66" t="str">
        <f t="shared" si="7"/>
        <v>CU-44FOU</v>
      </c>
      <c r="B622" s="67" t="s">
        <v>97</v>
      </c>
      <c r="C622" s="67">
        <v>23588966</v>
      </c>
      <c r="D622" s="68" t="s">
        <v>47</v>
      </c>
      <c r="E622" s="68" t="s">
        <v>419</v>
      </c>
      <c r="F622" s="68" t="s">
        <v>569</v>
      </c>
      <c r="G622" s="67" t="s">
        <v>480</v>
      </c>
      <c r="H622" s="67" t="s">
        <v>478</v>
      </c>
      <c r="I622" s="67" t="s">
        <v>282</v>
      </c>
      <c r="J622" s="69">
        <v>137000</v>
      </c>
      <c r="K622" s="67" t="s">
        <v>2198</v>
      </c>
      <c r="L622" s="65"/>
      <c r="M622" s="70"/>
    </row>
    <row r="623" spans="1:13" s="62" customFormat="1" ht="24.95" customHeight="1">
      <c r="A623" s="66" t="str">
        <f t="shared" ref="A623:A632" si="12">G623</f>
        <v>CU-42FO</v>
      </c>
      <c r="B623" s="67" t="s">
        <v>97</v>
      </c>
      <c r="C623" s="67">
        <v>23681118</v>
      </c>
      <c r="D623" s="68" t="s">
        <v>47</v>
      </c>
      <c r="E623" s="68" t="s">
        <v>419</v>
      </c>
      <c r="F623" s="68" t="s">
        <v>569</v>
      </c>
      <c r="G623" s="67" t="s">
        <v>1452</v>
      </c>
      <c r="H623" s="67" t="s">
        <v>1495</v>
      </c>
      <c r="I623" s="67" t="s">
        <v>282</v>
      </c>
      <c r="J623" s="69">
        <v>109000</v>
      </c>
      <c r="K623" s="67" t="s">
        <v>2198</v>
      </c>
      <c r="L623" s="65"/>
      <c r="M623" s="70"/>
    </row>
    <row r="624" spans="1:13" s="62" customFormat="1" ht="24.95" customHeight="1">
      <c r="A624" s="66" t="str">
        <f t="shared" si="12"/>
        <v>S125S</v>
      </c>
      <c r="B624" s="67" t="s">
        <v>97</v>
      </c>
      <c r="C624" s="67">
        <v>22520101</v>
      </c>
      <c r="D624" s="68" t="s">
        <v>54</v>
      </c>
      <c r="E624" s="68" t="s">
        <v>417</v>
      </c>
      <c r="F624" s="68" t="s">
        <v>567</v>
      </c>
      <c r="G624" s="67" t="s">
        <v>115</v>
      </c>
      <c r="H624" s="67" t="s">
        <v>72</v>
      </c>
      <c r="I624" s="67" t="s">
        <v>282</v>
      </c>
      <c r="J624" s="69">
        <v>121000</v>
      </c>
      <c r="K624" s="67" t="s">
        <v>2198</v>
      </c>
      <c r="L624" s="65"/>
      <c r="M624" s="70"/>
    </row>
    <row r="625" spans="1:13" s="62" customFormat="1" ht="24.95" customHeight="1">
      <c r="A625" s="66" t="str">
        <f t="shared" si="12"/>
        <v>S100D</v>
      </c>
      <c r="B625" s="67" t="s">
        <v>97</v>
      </c>
      <c r="C625" s="67">
        <v>22762977</v>
      </c>
      <c r="D625" s="68" t="s">
        <v>54</v>
      </c>
      <c r="E625" s="68" t="s">
        <v>417</v>
      </c>
      <c r="F625" s="68" t="s">
        <v>567</v>
      </c>
      <c r="G625" s="67" t="s">
        <v>116</v>
      </c>
      <c r="H625" s="67" t="s">
        <v>73</v>
      </c>
      <c r="I625" s="67" t="s">
        <v>282</v>
      </c>
      <c r="J625" s="69">
        <v>232800</v>
      </c>
      <c r="K625" s="67" t="s">
        <v>2198</v>
      </c>
      <c r="L625" s="65"/>
      <c r="M625" s="70"/>
    </row>
    <row r="626" spans="1:13" s="62" customFormat="1" ht="24.95" customHeight="1">
      <c r="A626" s="66" t="str">
        <f t="shared" si="12"/>
        <v>FDF-MINI-XX-4P</v>
      </c>
      <c r="B626" s="67" t="s">
        <v>97</v>
      </c>
      <c r="C626" s="67">
        <v>22931944</v>
      </c>
      <c r="D626" s="68" t="s">
        <v>50</v>
      </c>
      <c r="E626" s="68" t="s">
        <v>50</v>
      </c>
      <c r="F626" s="68" t="s">
        <v>533</v>
      </c>
      <c r="G626" s="67" t="s">
        <v>98</v>
      </c>
      <c r="H626" s="67" t="s">
        <v>85</v>
      </c>
      <c r="I626" s="67" t="s">
        <v>282</v>
      </c>
      <c r="J626" s="69">
        <v>48600</v>
      </c>
      <c r="K626" s="67" t="s">
        <v>2198</v>
      </c>
      <c r="L626" s="65"/>
      <c r="M626" s="65"/>
    </row>
    <row r="627" spans="1:13" s="62" customFormat="1" ht="24.95" customHeight="1">
      <c r="A627" s="66" t="str">
        <f t="shared" si="12"/>
        <v>FDF-RACK-XX-24P</v>
      </c>
      <c r="B627" s="67" t="s">
        <v>97</v>
      </c>
      <c r="C627" s="67">
        <v>22931943</v>
      </c>
      <c r="D627" s="68" t="s">
        <v>50</v>
      </c>
      <c r="E627" s="68" t="s">
        <v>50</v>
      </c>
      <c r="F627" s="68" t="s">
        <v>533</v>
      </c>
      <c r="G627" s="67" t="s">
        <v>99</v>
      </c>
      <c r="H627" s="67" t="s">
        <v>86</v>
      </c>
      <c r="I627" s="67" t="s">
        <v>282</v>
      </c>
      <c r="J627" s="69">
        <v>149300</v>
      </c>
      <c r="K627" s="67" t="s">
        <v>2198</v>
      </c>
      <c r="L627" s="65"/>
      <c r="M627" s="65"/>
    </row>
    <row r="628" spans="1:13" s="62" customFormat="1" ht="24.95" customHeight="1">
      <c r="A628" s="66" t="str">
        <f t="shared" si="12"/>
        <v>FDF-M-SC-08P</v>
      </c>
      <c r="B628" s="67" t="s">
        <v>97</v>
      </c>
      <c r="C628" s="67">
        <v>22171847</v>
      </c>
      <c r="D628" s="68" t="s">
        <v>50</v>
      </c>
      <c r="E628" s="68" t="s">
        <v>50</v>
      </c>
      <c r="F628" s="68" t="s">
        <v>533</v>
      </c>
      <c r="G628" s="67" t="s">
        <v>344</v>
      </c>
      <c r="H628" s="67" t="s">
        <v>345</v>
      </c>
      <c r="I628" s="67" t="s">
        <v>282</v>
      </c>
      <c r="J628" s="69">
        <v>119000</v>
      </c>
      <c r="K628" s="67" t="s">
        <v>2198</v>
      </c>
      <c r="L628" s="65"/>
      <c r="M628" s="65"/>
    </row>
    <row r="629" spans="1:13" s="62" customFormat="1" ht="24.95" customHeight="1">
      <c r="A629" s="66" t="str">
        <f t="shared" si="12"/>
        <v>SFP-LX</v>
      </c>
      <c r="B629" s="67" t="s">
        <v>97</v>
      </c>
      <c r="C629" s="67">
        <v>22684006</v>
      </c>
      <c r="D629" s="68" t="s">
        <v>346</v>
      </c>
      <c r="E629" s="68" t="s">
        <v>406</v>
      </c>
      <c r="F629" s="68" t="s">
        <v>533</v>
      </c>
      <c r="G629" s="67" t="s">
        <v>100</v>
      </c>
      <c r="H629" s="67" t="s">
        <v>84</v>
      </c>
      <c r="I629" s="67" t="s">
        <v>282</v>
      </c>
      <c r="J629" s="69">
        <v>58260</v>
      </c>
      <c r="K629" s="67" t="s">
        <v>2198</v>
      </c>
      <c r="L629" s="65"/>
      <c r="M629" s="13"/>
    </row>
    <row r="630" spans="1:13" s="22" customFormat="1" ht="24.95" customHeight="1">
      <c r="A630" s="11" t="str">
        <f t="shared" si="12"/>
        <v>NVIDIA Quadro P620</v>
      </c>
      <c r="B630" s="5" t="s">
        <v>97</v>
      </c>
      <c r="C630" s="5">
        <v>23673060</v>
      </c>
      <c r="D630" s="9" t="s">
        <v>347</v>
      </c>
      <c r="E630" s="9" t="s">
        <v>407</v>
      </c>
      <c r="F630" s="9" t="s">
        <v>535</v>
      </c>
      <c r="G630" s="5" t="s">
        <v>536</v>
      </c>
      <c r="H630" s="5" t="s">
        <v>438</v>
      </c>
      <c r="I630" s="5" t="s">
        <v>282</v>
      </c>
      <c r="J630" s="6">
        <v>1037000</v>
      </c>
      <c r="K630" s="5" t="s">
        <v>2198</v>
      </c>
      <c r="L630" s="13"/>
      <c r="M630" s="65"/>
    </row>
    <row r="631" spans="1:13" s="62" customFormat="1" ht="24.95" customHeight="1">
      <c r="A631" s="66" t="str">
        <f t="shared" ref="A631" si="13">G631</f>
        <v>Quadro RTX 4000</v>
      </c>
      <c r="B631" s="67" t="s">
        <v>97</v>
      </c>
      <c r="C631" s="67">
        <v>23825939</v>
      </c>
      <c r="D631" s="68" t="s">
        <v>347</v>
      </c>
      <c r="E631" s="68" t="s">
        <v>1814</v>
      </c>
      <c r="F631" s="68" t="s">
        <v>1813</v>
      </c>
      <c r="G631" s="67" t="s">
        <v>1815</v>
      </c>
      <c r="H631" s="67" t="s">
        <v>1816</v>
      </c>
      <c r="I631" s="67" t="s">
        <v>1817</v>
      </c>
      <c r="J631" s="69">
        <v>1203000</v>
      </c>
      <c r="K631" s="67" t="s">
        <v>2198</v>
      </c>
      <c r="L631" s="65"/>
      <c r="M631" s="13"/>
    </row>
    <row r="632" spans="1:13" s="22" customFormat="1" ht="24.95" customHeight="1">
      <c r="A632" s="11" t="str">
        <f t="shared" si="12"/>
        <v>TUFRTX3090O24GD6X</v>
      </c>
      <c r="B632" s="5" t="s">
        <v>97</v>
      </c>
      <c r="C632" s="5">
        <v>24439653</v>
      </c>
      <c r="D632" s="9" t="s">
        <v>347</v>
      </c>
      <c r="E632" s="9" t="s">
        <v>1814</v>
      </c>
      <c r="F632" s="9" t="s">
        <v>2370</v>
      </c>
      <c r="G632" s="5" t="s">
        <v>2369</v>
      </c>
      <c r="H632" s="5" t="s">
        <v>2371</v>
      </c>
      <c r="I632" s="5" t="s">
        <v>1817</v>
      </c>
      <c r="J632" s="6">
        <v>4546000</v>
      </c>
      <c r="K632" s="5" t="s">
        <v>2198</v>
      </c>
      <c r="L632" s="13"/>
      <c r="M632" s="13"/>
    </row>
    <row r="633" spans="1:13" s="22" customFormat="1" ht="24.95" customHeight="1">
      <c r="A633" s="11" t="str">
        <f t="shared" ref="A633:A645" si="14">G633</f>
        <v>BOX-304020SEO</v>
      </c>
      <c r="B633" s="5" t="s">
        <v>97</v>
      </c>
      <c r="C633" s="15">
        <v>24575454</v>
      </c>
      <c r="D633" s="9" t="s">
        <v>290</v>
      </c>
      <c r="E633" s="9" t="s">
        <v>414</v>
      </c>
      <c r="F633" s="9" t="s">
        <v>537</v>
      </c>
      <c r="G633" s="7" t="s">
        <v>2361</v>
      </c>
      <c r="H633" s="7" t="s">
        <v>2362</v>
      </c>
      <c r="I633" s="7" t="s">
        <v>282</v>
      </c>
      <c r="J633" s="16">
        <v>945000</v>
      </c>
      <c r="K633" s="5" t="s">
        <v>2198</v>
      </c>
      <c r="M633" s="17"/>
    </row>
    <row r="634" spans="1:13" s="22" customFormat="1" ht="24.95" customHeight="1">
      <c r="A634" s="11" t="str">
        <f t="shared" ref="A634" si="15">G634</f>
        <v>BOX-304030SEO</v>
      </c>
      <c r="B634" s="5" t="s">
        <v>97</v>
      </c>
      <c r="C634" s="15">
        <v>23686066</v>
      </c>
      <c r="D634" s="9" t="s">
        <v>290</v>
      </c>
      <c r="E634" s="9" t="s">
        <v>414</v>
      </c>
      <c r="F634" s="9" t="s">
        <v>537</v>
      </c>
      <c r="G634" s="7" t="s">
        <v>399</v>
      </c>
      <c r="H634" s="7" t="s">
        <v>398</v>
      </c>
      <c r="I634" s="7" t="s">
        <v>282</v>
      </c>
      <c r="J634" s="16">
        <v>638900</v>
      </c>
      <c r="K634" s="5" t="s">
        <v>2198</v>
      </c>
      <c r="M634" s="17"/>
    </row>
    <row r="635" spans="1:13" s="22" customFormat="1" ht="24.95" customHeight="1">
      <c r="A635" s="11" t="str">
        <f t="shared" si="14"/>
        <v>BOX-354030SEO</v>
      </c>
      <c r="B635" s="5" t="s">
        <v>97</v>
      </c>
      <c r="C635" s="15">
        <v>23934385</v>
      </c>
      <c r="D635" s="9" t="s">
        <v>290</v>
      </c>
      <c r="E635" s="9" t="s">
        <v>414</v>
      </c>
      <c r="F635" s="9" t="s">
        <v>537</v>
      </c>
      <c r="G635" s="7" t="s">
        <v>1408</v>
      </c>
      <c r="H635" s="7" t="s">
        <v>1409</v>
      </c>
      <c r="I635" s="7" t="s">
        <v>89</v>
      </c>
      <c r="J635" s="16">
        <v>898000</v>
      </c>
      <c r="K635" s="5" t="s">
        <v>2198</v>
      </c>
      <c r="L635" s="17"/>
      <c r="M635" s="17"/>
    </row>
    <row r="636" spans="1:13" s="22" customFormat="1" ht="24.95" customHeight="1">
      <c r="A636" s="11" t="str">
        <f t="shared" si="14"/>
        <v>BOX-327428SEO</v>
      </c>
      <c r="B636" s="5" t="s">
        <v>97</v>
      </c>
      <c r="C636" s="15">
        <v>23934388</v>
      </c>
      <c r="D636" s="9" t="s">
        <v>290</v>
      </c>
      <c r="E636" s="9" t="s">
        <v>414</v>
      </c>
      <c r="F636" s="9" t="s">
        <v>537</v>
      </c>
      <c r="G636" s="7" t="s">
        <v>1406</v>
      </c>
      <c r="H636" s="7" t="s">
        <v>1407</v>
      </c>
      <c r="I636" s="7" t="s">
        <v>89</v>
      </c>
      <c r="J636" s="16">
        <v>1230000</v>
      </c>
      <c r="K636" s="5" t="s">
        <v>2198</v>
      </c>
      <c r="L636" s="17"/>
      <c r="M636" s="17"/>
    </row>
    <row r="637" spans="1:13" s="22" customFormat="1" ht="24.95" customHeight="1">
      <c r="A637" s="11" t="str">
        <f t="shared" ref="A637:A641" si="16">G637</f>
        <v>BOX-405020SEO</v>
      </c>
      <c r="B637" s="5" t="s">
        <v>97</v>
      </c>
      <c r="C637" s="15">
        <v>24575453</v>
      </c>
      <c r="D637" s="9" t="s">
        <v>290</v>
      </c>
      <c r="E637" s="9" t="s">
        <v>414</v>
      </c>
      <c r="F637" s="9" t="s">
        <v>537</v>
      </c>
      <c r="G637" s="7" t="s">
        <v>2363</v>
      </c>
      <c r="H637" s="7" t="s">
        <v>2366</v>
      </c>
      <c r="I637" s="7" t="s">
        <v>282</v>
      </c>
      <c r="J637" s="16">
        <v>1320000</v>
      </c>
      <c r="K637" s="5" t="s">
        <v>2198</v>
      </c>
      <c r="L637" s="17"/>
      <c r="M637" s="17"/>
    </row>
    <row r="638" spans="1:13" s="22" customFormat="1" ht="24.95" customHeight="1">
      <c r="A638" s="11" t="str">
        <f>G638</f>
        <v>BOX-405038SEO</v>
      </c>
      <c r="B638" s="5" t="s">
        <v>97</v>
      </c>
      <c r="C638" s="15">
        <v>23816905</v>
      </c>
      <c r="D638" s="9" t="s">
        <v>290</v>
      </c>
      <c r="E638" s="9" t="s">
        <v>414</v>
      </c>
      <c r="F638" s="9" t="s">
        <v>537</v>
      </c>
      <c r="G638" s="7" t="s">
        <v>476</v>
      </c>
      <c r="H638" s="7" t="s">
        <v>475</v>
      </c>
      <c r="I638" s="7" t="s">
        <v>282</v>
      </c>
      <c r="J638" s="16">
        <v>1497480</v>
      </c>
      <c r="K638" s="5" t="s">
        <v>2198</v>
      </c>
      <c r="L638" s="17"/>
      <c r="M638" s="17"/>
    </row>
    <row r="639" spans="1:13" s="22" customFormat="1" ht="24.95" customHeight="1">
      <c r="A639" s="11" t="str">
        <f>G639</f>
        <v>BOX-456140SEO</v>
      </c>
      <c r="B639" s="5" t="s">
        <v>97</v>
      </c>
      <c r="C639" s="15">
        <v>24079918</v>
      </c>
      <c r="D639" s="9" t="s">
        <v>290</v>
      </c>
      <c r="E639" s="9" t="s">
        <v>414</v>
      </c>
      <c r="F639" s="9" t="s">
        <v>537</v>
      </c>
      <c r="G639" s="7" t="s">
        <v>1535</v>
      </c>
      <c r="H639" s="7" t="s">
        <v>1533</v>
      </c>
      <c r="I639" s="7" t="s">
        <v>282</v>
      </c>
      <c r="J639" s="16">
        <v>1766700</v>
      </c>
      <c r="K639" s="5" t="s">
        <v>2198</v>
      </c>
      <c r="L639" s="17"/>
      <c r="M639" s="17"/>
    </row>
    <row r="640" spans="1:13" s="22" customFormat="1" ht="24.95" customHeight="1">
      <c r="A640" s="11" t="str">
        <f t="shared" si="16"/>
        <v>BOX-506020SEO</v>
      </c>
      <c r="B640" s="5" t="s">
        <v>97</v>
      </c>
      <c r="C640" s="15">
        <v>24575456</v>
      </c>
      <c r="D640" s="9" t="s">
        <v>290</v>
      </c>
      <c r="E640" s="9" t="s">
        <v>414</v>
      </c>
      <c r="F640" s="9" t="s">
        <v>537</v>
      </c>
      <c r="G640" s="7" t="s">
        <v>2364</v>
      </c>
      <c r="H640" s="7" t="s">
        <v>2367</v>
      </c>
      <c r="I640" s="7" t="s">
        <v>282</v>
      </c>
      <c r="J640" s="16">
        <v>1599000</v>
      </c>
      <c r="K640" s="5" t="s">
        <v>2198</v>
      </c>
      <c r="L640" s="17"/>
      <c r="M640" s="13"/>
    </row>
    <row r="641" spans="1:14" s="22" customFormat="1" ht="24.95" customHeight="1">
      <c r="A641" s="11" t="str">
        <f t="shared" si="16"/>
        <v>BOX-608030SEO</v>
      </c>
      <c r="B641" s="5" t="s">
        <v>97</v>
      </c>
      <c r="C641" s="15">
        <v>24575455</v>
      </c>
      <c r="D641" s="9" t="s">
        <v>290</v>
      </c>
      <c r="E641" s="9" t="s">
        <v>414</v>
      </c>
      <c r="F641" s="9" t="s">
        <v>537</v>
      </c>
      <c r="G641" s="7" t="s">
        <v>2365</v>
      </c>
      <c r="H641" s="7" t="s">
        <v>2368</v>
      </c>
      <c r="I641" s="7" t="s">
        <v>282</v>
      </c>
      <c r="J641" s="16">
        <v>2200000</v>
      </c>
      <c r="K641" s="5" t="s">
        <v>2198</v>
      </c>
      <c r="L641" s="17"/>
      <c r="M641" s="17"/>
    </row>
    <row r="642" spans="1:14" s="22" customFormat="1" ht="24.95" customHeight="1">
      <c r="A642" s="11" t="str">
        <f t="shared" si="14"/>
        <v>BOX-607045SEO</v>
      </c>
      <c r="B642" s="5" t="s">
        <v>97</v>
      </c>
      <c r="C642" s="15">
        <v>24079919</v>
      </c>
      <c r="D642" s="9" t="s">
        <v>290</v>
      </c>
      <c r="E642" s="9" t="s">
        <v>414</v>
      </c>
      <c r="F642" s="9" t="s">
        <v>537</v>
      </c>
      <c r="G642" s="7" t="s">
        <v>1536</v>
      </c>
      <c r="H642" s="7" t="s">
        <v>1534</v>
      </c>
      <c r="I642" s="7" t="s">
        <v>282</v>
      </c>
      <c r="J642" s="16">
        <v>2221100</v>
      </c>
      <c r="K642" s="5" t="s">
        <v>2198</v>
      </c>
      <c r="L642" s="17"/>
      <c r="M642" s="17"/>
    </row>
    <row r="643" spans="1:14" s="22" customFormat="1" ht="24.95" customHeight="1">
      <c r="A643" s="11" t="str">
        <f t="shared" si="14"/>
        <v>SEO-BR03</v>
      </c>
      <c r="B643" s="5" t="s">
        <v>97</v>
      </c>
      <c r="C643" s="15">
        <v>23948271</v>
      </c>
      <c r="D643" s="9" t="s">
        <v>290</v>
      </c>
      <c r="E643" s="9" t="s">
        <v>414</v>
      </c>
      <c r="F643" s="9" t="s">
        <v>537</v>
      </c>
      <c r="G643" s="7" t="s">
        <v>1451</v>
      </c>
      <c r="H643" s="7" t="s">
        <v>1532</v>
      </c>
      <c r="I643" s="7" t="s">
        <v>282</v>
      </c>
      <c r="J643" s="16">
        <v>157000</v>
      </c>
      <c r="K643" s="5" t="s">
        <v>2198</v>
      </c>
      <c r="L643" s="17"/>
      <c r="M643" s="65"/>
    </row>
    <row r="644" spans="1:14" s="62" customFormat="1" ht="24.95" customHeight="1">
      <c r="A644" s="66" t="str">
        <f t="shared" si="14"/>
        <v>16GB RDIMM</v>
      </c>
      <c r="B644" s="67" t="s">
        <v>97</v>
      </c>
      <c r="C644" s="73">
        <v>22915712</v>
      </c>
      <c r="D644" s="68" t="s">
        <v>287</v>
      </c>
      <c r="E644" s="68" t="s">
        <v>411</v>
      </c>
      <c r="F644" s="68" t="s">
        <v>555</v>
      </c>
      <c r="G644" s="71" t="s">
        <v>288</v>
      </c>
      <c r="H644" s="71" t="s">
        <v>289</v>
      </c>
      <c r="I644" s="71" t="s">
        <v>282</v>
      </c>
      <c r="J644" s="72">
        <v>375000</v>
      </c>
      <c r="K644" s="67" t="s">
        <v>2198</v>
      </c>
      <c r="L644" s="74"/>
      <c r="M644" s="65"/>
    </row>
    <row r="645" spans="1:14" s="62" customFormat="1" ht="24.95" customHeight="1">
      <c r="A645" s="66" t="str">
        <f t="shared" si="14"/>
        <v>SG95D-05</v>
      </c>
      <c r="B645" s="67" t="s">
        <v>97</v>
      </c>
      <c r="C645" s="73">
        <v>23455890</v>
      </c>
      <c r="D645" s="68" t="s">
        <v>33</v>
      </c>
      <c r="E645" s="68" t="s">
        <v>33</v>
      </c>
      <c r="F645" s="68" t="s">
        <v>539</v>
      </c>
      <c r="G645" s="71" t="s">
        <v>336</v>
      </c>
      <c r="H645" s="71" t="s">
        <v>317</v>
      </c>
      <c r="I645" s="71" t="s">
        <v>282</v>
      </c>
      <c r="J645" s="72">
        <v>197200</v>
      </c>
      <c r="K645" s="67" t="s">
        <v>2198</v>
      </c>
      <c r="L645" s="65"/>
      <c r="M645" s="13"/>
    </row>
    <row r="646" spans="1:14" ht="24.95" customHeight="1">
      <c r="A646" s="11" t="str">
        <f t="shared" ref="A646:A661" si="17">G646</f>
        <v>SN2010</v>
      </c>
      <c r="B646" s="5" t="s">
        <v>97</v>
      </c>
      <c r="C646" s="5">
        <v>23432348</v>
      </c>
      <c r="D646" s="9" t="s">
        <v>33</v>
      </c>
      <c r="E646" s="9" t="s">
        <v>33</v>
      </c>
      <c r="F646" s="9" t="s">
        <v>540</v>
      </c>
      <c r="G646" s="5" t="s">
        <v>348</v>
      </c>
      <c r="H646" s="5" t="s">
        <v>349</v>
      </c>
      <c r="I646" s="5" t="s">
        <v>282</v>
      </c>
      <c r="J646" s="6">
        <v>15000000</v>
      </c>
      <c r="K646" s="5" t="s">
        <v>2198</v>
      </c>
    </row>
    <row r="647" spans="1:14" ht="24.95" customHeight="1">
      <c r="A647" s="11" t="str">
        <f t="shared" si="17"/>
        <v>MR-SFP-LX</v>
      </c>
      <c r="B647" s="5" t="s">
        <v>97</v>
      </c>
      <c r="C647" s="5">
        <v>24074146</v>
      </c>
      <c r="D647" s="9" t="s">
        <v>33</v>
      </c>
      <c r="E647" s="9" t="s">
        <v>33</v>
      </c>
      <c r="F647" s="9" t="s">
        <v>1818</v>
      </c>
      <c r="G647" s="5" t="s">
        <v>1819</v>
      </c>
      <c r="H647" s="5" t="s">
        <v>1828</v>
      </c>
      <c r="I647" s="5" t="s">
        <v>1817</v>
      </c>
      <c r="J647" s="6">
        <v>149000</v>
      </c>
      <c r="K647" s="5" t="s">
        <v>2198</v>
      </c>
    </row>
    <row r="648" spans="1:14" ht="24.95" customHeight="1">
      <c r="A648" s="11" t="str">
        <f t="shared" si="17"/>
        <v>MR-2404P-L</v>
      </c>
      <c r="B648" s="5" t="s">
        <v>97</v>
      </c>
      <c r="C648" s="5">
        <v>24051032</v>
      </c>
      <c r="D648" s="9" t="s">
        <v>33</v>
      </c>
      <c r="E648" s="9" t="s">
        <v>33</v>
      </c>
      <c r="F648" s="9" t="s">
        <v>1818</v>
      </c>
      <c r="G648" s="5" t="s">
        <v>1820</v>
      </c>
      <c r="H648" s="5" t="s">
        <v>1824</v>
      </c>
      <c r="I648" s="5" t="s">
        <v>282</v>
      </c>
      <c r="J648" s="6">
        <v>1799000</v>
      </c>
      <c r="K648" s="5" t="s">
        <v>2198</v>
      </c>
      <c r="M648" s="65"/>
    </row>
    <row r="649" spans="1:14" s="74" customFormat="1" ht="24.95" customHeight="1">
      <c r="A649" s="66" t="str">
        <f t="shared" si="17"/>
        <v>MR-0402P-S</v>
      </c>
      <c r="B649" s="67" t="s">
        <v>97</v>
      </c>
      <c r="C649" s="67">
        <v>24068379</v>
      </c>
      <c r="D649" s="68" t="s">
        <v>33</v>
      </c>
      <c r="E649" s="68" t="s">
        <v>33</v>
      </c>
      <c r="F649" s="68" t="s">
        <v>1818</v>
      </c>
      <c r="G649" s="67" t="s">
        <v>1821</v>
      </c>
      <c r="H649" s="67" t="s">
        <v>1825</v>
      </c>
      <c r="I649" s="67" t="s">
        <v>282</v>
      </c>
      <c r="J649" s="69">
        <v>974000</v>
      </c>
      <c r="K649" s="67" t="s">
        <v>2198</v>
      </c>
      <c r="L649" s="65"/>
      <c r="M649" s="13"/>
      <c r="N649" s="70"/>
    </row>
    <row r="650" spans="1:14" ht="24.95" customHeight="1">
      <c r="A650" s="11" t="str">
        <f t="shared" si="17"/>
        <v>MR-0402P-L</v>
      </c>
      <c r="B650" s="5" t="s">
        <v>97</v>
      </c>
      <c r="C650" s="5">
        <v>24051033</v>
      </c>
      <c r="D650" s="9" t="s">
        <v>33</v>
      </c>
      <c r="E650" s="9" t="s">
        <v>33</v>
      </c>
      <c r="F650" s="9" t="s">
        <v>1818</v>
      </c>
      <c r="G650" s="5" t="s">
        <v>1822</v>
      </c>
      <c r="H650" s="5" t="s">
        <v>1826</v>
      </c>
      <c r="I650" s="5" t="s">
        <v>282</v>
      </c>
      <c r="J650" s="6">
        <v>948000</v>
      </c>
      <c r="K650" s="5" t="s">
        <v>2198</v>
      </c>
      <c r="M650" s="65"/>
    </row>
    <row r="651" spans="1:14" s="74" customFormat="1" ht="24.95" customHeight="1">
      <c r="A651" s="66" t="str">
        <f t="shared" si="17"/>
        <v>MR-0802P-S</v>
      </c>
      <c r="B651" s="67" t="s">
        <v>97</v>
      </c>
      <c r="C651" s="67">
        <v>24068380</v>
      </c>
      <c r="D651" s="68" t="s">
        <v>33</v>
      </c>
      <c r="E651" s="68" t="s">
        <v>33</v>
      </c>
      <c r="F651" s="68" t="s">
        <v>1818</v>
      </c>
      <c r="G651" s="67" t="s">
        <v>1823</v>
      </c>
      <c r="H651" s="67" t="s">
        <v>1827</v>
      </c>
      <c r="I651" s="67" t="s">
        <v>282</v>
      </c>
      <c r="J651" s="69">
        <v>1698000</v>
      </c>
      <c r="K651" s="67" t="s">
        <v>2198</v>
      </c>
      <c r="L651" s="75"/>
      <c r="M651" s="13"/>
      <c r="N651" s="70"/>
    </row>
    <row r="652" spans="1:14" ht="24.95" customHeight="1">
      <c r="A652" s="11" t="str">
        <f t="shared" si="17"/>
        <v>NEXT-POE3008GF</v>
      </c>
      <c r="B652" s="5" t="s">
        <v>97</v>
      </c>
      <c r="C652" s="5">
        <v>22943457</v>
      </c>
      <c r="D652" s="9" t="s">
        <v>33</v>
      </c>
      <c r="E652" s="9" t="s">
        <v>33</v>
      </c>
      <c r="F652" s="9" t="s">
        <v>534</v>
      </c>
      <c r="G652" s="5" t="s">
        <v>541</v>
      </c>
      <c r="H652" s="5" t="s">
        <v>439</v>
      </c>
      <c r="I652" s="5" t="s">
        <v>282</v>
      </c>
      <c r="J652" s="6">
        <v>295000</v>
      </c>
      <c r="K652" s="5" t="s">
        <v>2198</v>
      </c>
      <c r="M652" s="65"/>
    </row>
    <row r="653" spans="1:14" s="74" customFormat="1" ht="24.95" customHeight="1">
      <c r="A653" s="66" t="str">
        <f t="shared" si="17"/>
        <v>SFC4000HP</v>
      </c>
      <c r="B653" s="67" t="s">
        <v>97</v>
      </c>
      <c r="C653" s="67">
        <v>22478414</v>
      </c>
      <c r="D653" s="68" t="s">
        <v>33</v>
      </c>
      <c r="E653" s="68" t="s">
        <v>33</v>
      </c>
      <c r="F653" s="68" t="s">
        <v>533</v>
      </c>
      <c r="G653" s="67" t="s">
        <v>350</v>
      </c>
      <c r="H653" s="67" t="s">
        <v>351</v>
      </c>
      <c r="I653" s="67" t="s">
        <v>282</v>
      </c>
      <c r="J653" s="69">
        <v>522000</v>
      </c>
      <c r="K653" s="67" t="s">
        <v>2198</v>
      </c>
      <c r="L653" s="65"/>
      <c r="M653" s="65"/>
      <c r="N653" s="70"/>
    </row>
    <row r="654" spans="1:14" s="74" customFormat="1" ht="24.95" customHeight="1">
      <c r="A654" s="66" t="str">
        <f t="shared" si="17"/>
        <v>SFC400HP</v>
      </c>
      <c r="B654" s="67" t="s">
        <v>97</v>
      </c>
      <c r="C654" s="67">
        <v>22765080</v>
      </c>
      <c r="D654" s="68" t="s">
        <v>33</v>
      </c>
      <c r="E654" s="68" t="s">
        <v>33</v>
      </c>
      <c r="F654" s="68" t="s">
        <v>533</v>
      </c>
      <c r="G654" s="67" t="s">
        <v>1914</v>
      </c>
      <c r="H654" s="67" t="s">
        <v>1830</v>
      </c>
      <c r="I654" s="67" t="s">
        <v>282</v>
      </c>
      <c r="J654" s="69">
        <v>360000</v>
      </c>
      <c r="K654" s="67" t="s">
        <v>2198</v>
      </c>
      <c r="L654" s="65"/>
      <c r="M654" s="65"/>
      <c r="N654" s="70"/>
    </row>
    <row r="655" spans="1:14" s="74" customFormat="1" ht="24.95" customHeight="1">
      <c r="A655" s="66" t="str">
        <f t="shared" si="17"/>
        <v>SFC4000B</v>
      </c>
      <c r="B655" s="67" t="s">
        <v>97</v>
      </c>
      <c r="C655" s="67">
        <v>23907305</v>
      </c>
      <c r="D655" s="68" t="s">
        <v>33</v>
      </c>
      <c r="E655" s="68" t="s">
        <v>33</v>
      </c>
      <c r="F655" s="68" t="s">
        <v>533</v>
      </c>
      <c r="G655" s="67" t="s">
        <v>1429</v>
      </c>
      <c r="H655" s="67" t="s">
        <v>1531</v>
      </c>
      <c r="I655" s="67" t="s">
        <v>89</v>
      </c>
      <c r="J655" s="69">
        <v>901000</v>
      </c>
      <c r="K655" s="67" t="s">
        <v>2198</v>
      </c>
      <c r="L655" s="65"/>
      <c r="M655" s="13"/>
      <c r="N655" s="70"/>
    </row>
    <row r="656" spans="1:14" ht="24.75" customHeight="1">
      <c r="A656" s="11" t="str">
        <f t="shared" si="17"/>
        <v>SFC450HP</v>
      </c>
      <c r="B656" s="5" t="s">
        <v>97</v>
      </c>
      <c r="C656" s="5">
        <v>23207529</v>
      </c>
      <c r="D656" s="9" t="s">
        <v>33</v>
      </c>
      <c r="E656" s="9" t="s">
        <v>33</v>
      </c>
      <c r="F656" s="9" t="s">
        <v>533</v>
      </c>
      <c r="G656" s="5" t="s">
        <v>2373</v>
      </c>
      <c r="H656" s="5" t="s">
        <v>2375</v>
      </c>
      <c r="I656" s="5" t="s">
        <v>282</v>
      </c>
      <c r="J656" s="6">
        <v>1261000</v>
      </c>
      <c r="K656" s="5" t="s">
        <v>2198</v>
      </c>
    </row>
    <row r="657" spans="1:14" ht="24.75" customHeight="1">
      <c r="A657" s="11" t="str">
        <f t="shared" ref="A657:A659" si="18">G657</f>
        <v>SFC4500HP</v>
      </c>
      <c r="B657" s="5" t="s">
        <v>97</v>
      </c>
      <c r="C657" s="5">
        <v>23207545</v>
      </c>
      <c r="D657" s="9" t="s">
        <v>33</v>
      </c>
      <c r="E657" s="9" t="s">
        <v>33</v>
      </c>
      <c r="F657" s="9" t="s">
        <v>533</v>
      </c>
      <c r="G657" s="5" t="s">
        <v>2374</v>
      </c>
      <c r="H657" s="5" t="s">
        <v>2376</v>
      </c>
      <c r="I657" s="5" t="s">
        <v>282</v>
      </c>
      <c r="J657" s="6">
        <v>1390000</v>
      </c>
      <c r="K657" s="5" t="s">
        <v>2198</v>
      </c>
    </row>
    <row r="658" spans="1:14" ht="24.75" customHeight="1">
      <c r="A658" s="11" t="str">
        <f t="shared" si="18"/>
        <v>SFC8000GHP</v>
      </c>
      <c r="B658" s="5" t="s">
        <v>97</v>
      </c>
      <c r="C658" s="5">
        <v>24638187</v>
      </c>
      <c r="D658" s="9" t="s">
        <v>33</v>
      </c>
      <c r="E658" s="9" t="s">
        <v>33</v>
      </c>
      <c r="F658" s="9" t="s">
        <v>533</v>
      </c>
      <c r="G658" s="5" t="s">
        <v>2372</v>
      </c>
      <c r="H658" s="5" t="s">
        <v>2377</v>
      </c>
      <c r="I658" s="5" t="s">
        <v>282</v>
      </c>
      <c r="J658" s="6">
        <v>1800000</v>
      </c>
      <c r="K658" s="5" t="s">
        <v>2198</v>
      </c>
      <c r="M658" s="65"/>
    </row>
    <row r="659" spans="1:14" s="74" customFormat="1" ht="24.75" customHeight="1">
      <c r="A659" s="66" t="str">
        <f t="shared" si="18"/>
        <v>SFC8000G</v>
      </c>
      <c r="B659" s="67" t="s">
        <v>97</v>
      </c>
      <c r="C659" s="67">
        <v>23206109</v>
      </c>
      <c r="D659" s="68" t="s">
        <v>33</v>
      </c>
      <c r="E659" s="68" t="s">
        <v>33</v>
      </c>
      <c r="F659" s="68" t="s">
        <v>533</v>
      </c>
      <c r="G659" s="67" t="s">
        <v>283</v>
      </c>
      <c r="H659" s="67" t="s">
        <v>284</v>
      </c>
      <c r="I659" s="67" t="s">
        <v>282</v>
      </c>
      <c r="J659" s="69">
        <v>686000</v>
      </c>
      <c r="K659" s="67" t="s">
        <v>2198</v>
      </c>
      <c r="L659" s="65"/>
      <c r="M659" s="65"/>
      <c r="N659" s="70"/>
    </row>
    <row r="660" spans="1:14" s="74" customFormat="1" ht="24.95" customHeight="1">
      <c r="A660" s="66" t="str">
        <f t="shared" si="17"/>
        <v>SFC8000HP</v>
      </c>
      <c r="B660" s="67" t="s">
        <v>97</v>
      </c>
      <c r="C660" s="67">
        <v>23199570</v>
      </c>
      <c r="D660" s="68" t="s">
        <v>33</v>
      </c>
      <c r="E660" s="68" t="s">
        <v>33</v>
      </c>
      <c r="F660" s="68" t="s">
        <v>533</v>
      </c>
      <c r="G660" s="67" t="s">
        <v>285</v>
      </c>
      <c r="H660" s="67" t="s">
        <v>286</v>
      </c>
      <c r="I660" s="67" t="s">
        <v>282</v>
      </c>
      <c r="J660" s="69">
        <v>715000</v>
      </c>
      <c r="K660" s="67" t="s">
        <v>2198</v>
      </c>
      <c r="L660" s="65"/>
      <c r="M660" s="65"/>
      <c r="N660" s="70"/>
    </row>
    <row r="661" spans="1:14" s="74" customFormat="1" ht="24.95" customHeight="1">
      <c r="A661" s="66" t="str">
        <f t="shared" si="17"/>
        <v>SFC501G</v>
      </c>
      <c r="B661" s="67" t="s">
        <v>97</v>
      </c>
      <c r="C661" s="67">
        <v>23207532</v>
      </c>
      <c r="D661" s="68" t="s">
        <v>33</v>
      </c>
      <c r="E661" s="68" t="s">
        <v>33</v>
      </c>
      <c r="F661" s="68" t="s">
        <v>533</v>
      </c>
      <c r="G661" s="67" t="s">
        <v>1428</v>
      </c>
      <c r="H661" s="67" t="s">
        <v>440</v>
      </c>
      <c r="I661" s="67" t="s">
        <v>282</v>
      </c>
      <c r="J661" s="69">
        <v>42900</v>
      </c>
      <c r="K661" s="67" t="s">
        <v>2198</v>
      </c>
      <c r="L661" s="65"/>
      <c r="M661" s="65"/>
      <c r="N661" s="70"/>
    </row>
    <row r="662" spans="1:14" s="74" customFormat="1" ht="24.95" customHeight="1">
      <c r="A662" s="66" t="str">
        <f t="shared" ref="A662:A688" si="19">G662</f>
        <v>NSH-2128P</v>
      </c>
      <c r="B662" s="67" t="s">
        <v>97</v>
      </c>
      <c r="C662" s="67">
        <v>23515613</v>
      </c>
      <c r="D662" s="68" t="s">
        <v>33</v>
      </c>
      <c r="E662" s="68" t="s">
        <v>33</v>
      </c>
      <c r="F662" s="68" t="s">
        <v>1387</v>
      </c>
      <c r="G662" s="67" t="s">
        <v>1430</v>
      </c>
      <c r="H662" s="67" t="s">
        <v>1475</v>
      </c>
      <c r="I662" s="67" t="s">
        <v>282</v>
      </c>
      <c r="J662" s="69">
        <v>1229000</v>
      </c>
      <c r="K662" s="67" t="s">
        <v>2198</v>
      </c>
      <c r="L662" s="65"/>
      <c r="M662" s="65"/>
      <c r="N662" s="70"/>
    </row>
    <row r="663" spans="1:14" s="74" customFormat="1" ht="24.95" customHeight="1">
      <c r="A663" s="66" t="str">
        <f t="shared" si="19"/>
        <v>NSH-2108LP</v>
      </c>
      <c r="B663" s="67" t="s">
        <v>97</v>
      </c>
      <c r="C663" s="67">
        <v>23641018</v>
      </c>
      <c r="D663" s="68" t="s">
        <v>33</v>
      </c>
      <c r="E663" s="68" t="s">
        <v>33</v>
      </c>
      <c r="F663" s="68" t="s">
        <v>1387</v>
      </c>
      <c r="G663" s="67" t="s">
        <v>1431</v>
      </c>
      <c r="H663" s="67" t="s">
        <v>1476</v>
      </c>
      <c r="I663" s="67" t="s">
        <v>282</v>
      </c>
      <c r="J663" s="69">
        <v>462000</v>
      </c>
      <c r="K663" s="67" t="s">
        <v>2198</v>
      </c>
      <c r="L663" s="65"/>
      <c r="M663" s="13"/>
      <c r="N663" s="70"/>
    </row>
    <row r="664" spans="1:14" ht="24.95" customHeight="1">
      <c r="A664" s="11" t="str">
        <f t="shared" si="19"/>
        <v>ExT-R800GPE+</v>
      </c>
      <c r="B664" s="5" t="s">
        <v>97</v>
      </c>
      <c r="C664" s="5">
        <v>23436662</v>
      </c>
      <c r="D664" s="9" t="s">
        <v>33</v>
      </c>
      <c r="E664" s="9" t="s">
        <v>33</v>
      </c>
      <c r="F664" s="9" t="s">
        <v>542</v>
      </c>
      <c r="G664" s="5" t="s">
        <v>543</v>
      </c>
      <c r="H664" s="5" t="s">
        <v>441</v>
      </c>
      <c r="I664" s="5" t="s">
        <v>282</v>
      </c>
      <c r="J664" s="6">
        <v>1950000</v>
      </c>
      <c r="K664" s="5" t="s">
        <v>2198</v>
      </c>
      <c r="M664" s="65"/>
    </row>
    <row r="665" spans="1:14" s="74" customFormat="1" ht="24.95" customHeight="1">
      <c r="A665" s="66" t="str">
        <f t="shared" si="19"/>
        <v>Euro X-23106</v>
      </c>
      <c r="B665" s="67" t="s">
        <v>97</v>
      </c>
      <c r="C665" s="67">
        <v>23808977</v>
      </c>
      <c r="D665" s="68" t="s">
        <v>35</v>
      </c>
      <c r="E665" s="68" t="s">
        <v>35</v>
      </c>
      <c r="F665" s="68" t="s">
        <v>544</v>
      </c>
      <c r="G665" s="67" t="s">
        <v>442</v>
      </c>
      <c r="H665" s="67" t="s">
        <v>443</v>
      </c>
      <c r="I665" s="67" t="s">
        <v>282</v>
      </c>
      <c r="J665" s="69">
        <v>1151600</v>
      </c>
      <c r="K665" s="67" t="s">
        <v>2198</v>
      </c>
      <c r="L665" s="65"/>
      <c r="M665" s="13"/>
      <c r="N665" s="70"/>
    </row>
    <row r="666" spans="1:14" ht="24.95" customHeight="1">
      <c r="A666" s="11" t="str">
        <f t="shared" si="19"/>
        <v>SGSV-1000</v>
      </c>
      <c r="B666" s="5" t="s">
        <v>97</v>
      </c>
      <c r="C666" s="15">
        <v>24154717</v>
      </c>
      <c r="D666" s="9" t="s">
        <v>35</v>
      </c>
      <c r="E666" s="9" t="s">
        <v>35</v>
      </c>
      <c r="F666" s="9" t="s">
        <v>545</v>
      </c>
      <c r="G666" s="7" t="s">
        <v>1920</v>
      </c>
      <c r="H666" s="7" t="s">
        <v>1832</v>
      </c>
      <c r="I666" s="7" t="s">
        <v>282</v>
      </c>
      <c r="J666" s="16">
        <v>1999000</v>
      </c>
      <c r="K666" s="5" t="s">
        <v>2198</v>
      </c>
    </row>
    <row r="667" spans="1:14" ht="24.95" customHeight="1">
      <c r="A667" s="11" t="str">
        <f t="shared" si="19"/>
        <v>SGMH-500D</v>
      </c>
      <c r="B667" s="5" t="s">
        <v>97</v>
      </c>
      <c r="C667" s="15">
        <v>24159591</v>
      </c>
      <c r="D667" s="9" t="s">
        <v>35</v>
      </c>
      <c r="E667" s="9" t="s">
        <v>35</v>
      </c>
      <c r="F667" s="9" t="s">
        <v>545</v>
      </c>
      <c r="G667" s="7" t="s">
        <v>1831</v>
      </c>
      <c r="H667" s="7" t="s">
        <v>1833</v>
      </c>
      <c r="I667" s="7" t="s">
        <v>282</v>
      </c>
      <c r="J667" s="16">
        <v>411000</v>
      </c>
      <c r="K667" s="5" t="s">
        <v>2198</v>
      </c>
      <c r="M667" s="65"/>
    </row>
    <row r="668" spans="1:14" s="74" customFormat="1" ht="24.95" customHeight="1">
      <c r="A668" s="66" t="str">
        <f t="shared" si="19"/>
        <v>SGDR-750</v>
      </c>
      <c r="B668" s="67" t="s">
        <v>97</v>
      </c>
      <c r="C668" s="73">
        <v>21197347</v>
      </c>
      <c r="D668" s="68" t="s">
        <v>35</v>
      </c>
      <c r="E668" s="68" t="s">
        <v>35</v>
      </c>
      <c r="F668" s="68" t="s">
        <v>545</v>
      </c>
      <c r="G668" s="71" t="s">
        <v>444</v>
      </c>
      <c r="H668" s="71" t="s">
        <v>445</v>
      </c>
      <c r="I668" s="71" t="s">
        <v>282</v>
      </c>
      <c r="J668" s="72">
        <v>962300</v>
      </c>
      <c r="K668" s="67" t="s">
        <v>2198</v>
      </c>
      <c r="L668" s="65"/>
      <c r="M668" s="65"/>
      <c r="N668" s="70"/>
    </row>
    <row r="669" spans="1:14" s="74" customFormat="1" ht="24.95" customHeight="1">
      <c r="A669" s="66" t="str">
        <f t="shared" si="19"/>
        <v>HPS-1800S</v>
      </c>
      <c r="B669" s="67" t="s">
        <v>97</v>
      </c>
      <c r="C669" s="73">
        <v>22893613</v>
      </c>
      <c r="D669" s="68" t="s">
        <v>35</v>
      </c>
      <c r="E669" s="68" t="s">
        <v>35</v>
      </c>
      <c r="F669" s="68" t="s">
        <v>546</v>
      </c>
      <c r="G669" s="71" t="s">
        <v>101</v>
      </c>
      <c r="H669" s="71" t="s">
        <v>68</v>
      </c>
      <c r="I669" s="71" t="s">
        <v>282</v>
      </c>
      <c r="J669" s="72">
        <v>992900</v>
      </c>
      <c r="K669" s="67" t="s">
        <v>2198</v>
      </c>
      <c r="L669" s="65"/>
      <c r="M669" s="65"/>
      <c r="N669" s="70"/>
    </row>
    <row r="670" spans="1:14" s="74" customFormat="1" ht="24.95" customHeight="1">
      <c r="A670" s="66" t="str">
        <f t="shared" si="19"/>
        <v>SAFE-1200H</v>
      </c>
      <c r="B670" s="67" t="s">
        <v>97</v>
      </c>
      <c r="C670" s="73">
        <v>22734393</v>
      </c>
      <c r="D670" s="68" t="s">
        <v>35</v>
      </c>
      <c r="E670" s="68" t="s">
        <v>35</v>
      </c>
      <c r="F670" s="68" t="s">
        <v>546</v>
      </c>
      <c r="G670" s="71" t="s">
        <v>102</v>
      </c>
      <c r="H670" s="71" t="s">
        <v>69</v>
      </c>
      <c r="I670" s="71" t="s">
        <v>282</v>
      </c>
      <c r="J670" s="72">
        <v>724500</v>
      </c>
      <c r="K670" s="67" t="s">
        <v>2198</v>
      </c>
      <c r="L670" s="65"/>
      <c r="M670" s="65"/>
      <c r="N670" s="70"/>
    </row>
    <row r="671" spans="1:14" s="74" customFormat="1" ht="24.95" customHeight="1">
      <c r="A671" s="66" t="str">
        <f t="shared" si="19"/>
        <v>SAFE-750H</v>
      </c>
      <c r="B671" s="67" t="s">
        <v>97</v>
      </c>
      <c r="C671" s="73">
        <v>22564374</v>
      </c>
      <c r="D671" s="68" t="s">
        <v>35</v>
      </c>
      <c r="E671" s="68" t="s">
        <v>35</v>
      </c>
      <c r="F671" s="68" t="s">
        <v>546</v>
      </c>
      <c r="G671" s="71" t="s">
        <v>103</v>
      </c>
      <c r="H671" s="71" t="s">
        <v>70</v>
      </c>
      <c r="I671" s="71" t="s">
        <v>282</v>
      </c>
      <c r="J671" s="72">
        <v>582000</v>
      </c>
      <c r="K671" s="67" t="s">
        <v>2198</v>
      </c>
      <c r="L671" s="65"/>
      <c r="M671" s="65"/>
      <c r="N671" s="70"/>
    </row>
    <row r="672" spans="1:14" s="74" customFormat="1" ht="24.95" customHeight="1">
      <c r="A672" s="66" t="str">
        <f t="shared" si="19"/>
        <v>32GRhd</v>
      </c>
      <c r="B672" s="67" t="s">
        <v>97</v>
      </c>
      <c r="C672" s="67">
        <v>23808042</v>
      </c>
      <c r="D672" s="68" t="s">
        <v>45</v>
      </c>
      <c r="E672" s="68" t="s">
        <v>45</v>
      </c>
      <c r="F672" s="68" t="s">
        <v>549</v>
      </c>
      <c r="G672" s="67" t="s">
        <v>550</v>
      </c>
      <c r="H672" s="67" t="s">
        <v>448</v>
      </c>
      <c r="I672" s="67" t="s">
        <v>282</v>
      </c>
      <c r="J672" s="69">
        <v>37000</v>
      </c>
      <c r="K672" s="67" t="s">
        <v>2198</v>
      </c>
      <c r="L672" s="65"/>
      <c r="M672" s="13"/>
      <c r="N672" s="70"/>
    </row>
    <row r="673" spans="1:14" ht="24.95" customHeight="1">
      <c r="A673" s="11" t="str">
        <f t="shared" ref="A673" si="20">G673</f>
        <v>HHE-32CMD</v>
      </c>
      <c r="B673" s="5" t="s">
        <v>97</v>
      </c>
      <c r="C673" s="5">
        <v>24564948</v>
      </c>
      <c r="D673" s="9" t="s">
        <v>45</v>
      </c>
      <c r="E673" s="9" t="s">
        <v>45</v>
      </c>
      <c r="F673" s="9" t="s">
        <v>2330</v>
      </c>
      <c r="G673" s="5" t="s">
        <v>2331</v>
      </c>
      <c r="H673" s="5" t="s">
        <v>2332</v>
      </c>
      <c r="I673" s="5" t="s">
        <v>282</v>
      </c>
      <c r="J673" s="6">
        <v>37000</v>
      </c>
      <c r="K673" s="5" t="s">
        <v>2198</v>
      </c>
      <c r="M673" s="65"/>
    </row>
    <row r="674" spans="1:14" s="74" customFormat="1" ht="24.95" customHeight="1">
      <c r="A674" s="66" t="str">
        <f t="shared" si="19"/>
        <v>ME32CG</v>
      </c>
      <c r="B674" s="67" t="s">
        <v>97</v>
      </c>
      <c r="C674" s="67">
        <v>22539405</v>
      </c>
      <c r="D674" s="68" t="s">
        <v>45</v>
      </c>
      <c r="E674" s="68" t="s">
        <v>45</v>
      </c>
      <c r="F674" s="68" t="s">
        <v>551</v>
      </c>
      <c r="G674" s="67" t="s">
        <v>104</v>
      </c>
      <c r="H674" s="67" t="s">
        <v>71</v>
      </c>
      <c r="I674" s="67" t="s">
        <v>282</v>
      </c>
      <c r="J674" s="69">
        <v>114500</v>
      </c>
      <c r="K674" s="67" t="s">
        <v>2198</v>
      </c>
      <c r="L674" s="65"/>
      <c r="M674" s="13"/>
      <c r="N674" s="70"/>
    </row>
    <row r="675" spans="1:14" ht="24.95" customHeight="1">
      <c r="A675" s="11" t="str">
        <f t="shared" si="19"/>
        <v>X20</v>
      </c>
      <c r="B675" s="5" t="s">
        <v>97</v>
      </c>
      <c r="C675" s="5">
        <v>23548997</v>
      </c>
      <c r="D675" s="9" t="s">
        <v>49</v>
      </c>
      <c r="E675" s="9" t="s">
        <v>412</v>
      </c>
      <c r="F675" s="9" t="s">
        <v>1519</v>
      </c>
      <c r="G675" s="5" t="s">
        <v>557</v>
      </c>
      <c r="H675" s="5" t="s">
        <v>358</v>
      </c>
      <c r="I675" s="5" t="s">
        <v>282</v>
      </c>
      <c r="J675" s="6">
        <v>3589000</v>
      </c>
      <c r="K675" s="5" t="s">
        <v>2198</v>
      </c>
    </row>
    <row r="676" spans="1:14" ht="24.95" customHeight="1">
      <c r="A676" s="11" t="str">
        <f t="shared" si="19"/>
        <v>X30</v>
      </c>
      <c r="B676" s="5" t="s">
        <v>97</v>
      </c>
      <c r="C676" s="5">
        <v>23549001</v>
      </c>
      <c r="D676" s="9" t="s">
        <v>49</v>
      </c>
      <c r="E676" s="9" t="s">
        <v>412</v>
      </c>
      <c r="F676" s="9" t="s">
        <v>556</v>
      </c>
      <c r="G676" s="5" t="s">
        <v>558</v>
      </c>
      <c r="H676" s="5" t="s">
        <v>357</v>
      </c>
      <c r="I676" s="5" t="s">
        <v>282</v>
      </c>
      <c r="J676" s="6">
        <v>5844000</v>
      </c>
      <c r="K676" s="5" t="s">
        <v>2198</v>
      </c>
    </row>
    <row r="677" spans="1:14" ht="24.95" customHeight="1">
      <c r="A677" s="11" t="str">
        <f t="shared" si="19"/>
        <v>SC5020(E03T)</v>
      </c>
      <c r="B677" s="5" t="s">
        <v>97</v>
      </c>
      <c r="C677" s="5">
        <v>23335502</v>
      </c>
      <c r="D677" s="9" t="s">
        <v>44</v>
      </c>
      <c r="E677" s="9" t="s">
        <v>428</v>
      </c>
      <c r="F677" s="9" t="s">
        <v>560</v>
      </c>
      <c r="G677" s="5" t="s">
        <v>1063</v>
      </c>
      <c r="H677" s="5" t="s">
        <v>511</v>
      </c>
      <c r="I677" s="5" t="s">
        <v>282</v>
      </c>
      <c r="J677" s="6">
        <v>21906000</v>
      </c>
      <c r="K677" s="5" t="s">
        <v>2198</v>
      </c>
    </row>
    <row r="678" spans="1:14" ht="24.95" customHeight="1">
      <c r="A678" s="11" t="str">
        <f t="shared" si="19"/>
        <v>Unity 300 DPE</v>
      </c>
      <c r="B678" s="5" t="s">
        <v>97</v>
      </c>
      <c r="C678" s="15">
        <v>23698428</v>
      </c>
      <c r="D678" s="9" t="s">
        <v>44</v>
      </c>
      <c r="E678" s="9" t="s">
        <v>428</v>
      </c>
      <c r="F678" s="9" t="s">
        <v>562</v>
      </c>
      <c r="G678" s="7" t="s">
        <v>1469</v>
      </c>
      <c r="H678" s="7" t="s">
        <v>513</v>
      </c>
      <c r="I678" s="7" t="s">
        <v>282</v>
      </c>
      <c r="J678" s="16">
        <v>19041000</v>
      </c>
      <c r="K678" s="5" t="s">
        <v>2198</v>
      </c>
      <c r="M678" s="65"/>
    </row>
    <row r="679" spans="1:14" s="74" customFormat="1" ht="24.95" customHeight="1">
      <c r="A679" s="66" t="str">
        <f t="shared" si="19"/>
        <v>Unity 300 DAE</v>
      </c>
      <c r="B679" s="67" t="s">
        <v>97</v>
      </c>
      <c r="C679" s="73">
        <v>23322789</v>
      </c>
      <c r="D679" s="68" t="s">
        <v>44</v>
      </c>
      <c r="E679" s="68" t="s">
        <v>428</v>
      </c>
      <c r="F679" s="68" t="s">
        <v>562</v>
      </c>
      <c r="G679" s="71" t="s">
        <v>1470</v>
      </c>
      <c r="H679" s="71" t="s">
        <v>512</v>
      </c>
      <c r="I679" s="71" t="s">
        <v>282</v>
      </c>
      <c r="J679" s="72">
        <v>18443000</v>
      </c>
      <c r="K679" s="67" t="s">
        <v>2198</v>
      </c>
      <c r="L679" s="65"/>
      <c r="M679" s="65"/>
      <c r="N679" s="70"/>
    </row>
    <row r="680" spans="1:14" s="74" customFormat="1" ht="24.95" customHeight="1">
      <c r="A680" s="66" t="str">
        <f t="shared" si="19"/>
        <v>ETERNUS DX500 S5(6TB)</v>
      </c>
      <c r="B680" s="67" t="s">
        <v>97</v>
      </c>
      <c r="C680" s="73">
        <v>23808978</v>
      </c>
      <c r="D680" s="68" t="s">
        <v>44</v>
      </c>
      <c r="E680" s="68" t="s">
        <v>428</v>
      </c>
      <c r="F680" s="68" t="s">
        <v>1040</v>
      </c>
      <c r="G680" s="71" t="s">
        <v>1839</v>
      </c>
      <c r="H680" s="71" t="s">
        <v>516</v>
      </c>
      <c r="I680" s="71" t="s">
        <v>282</v>
      </c>
      <c r="J680" s="72">
        <v>18942900</v>
      </c>
      <c r="K680" s="67" t="s">
        <v>2198</v>
      </c>
      <c r="L680" s="65"/>
      <c r="M680" s="65"/>
      <c r="N680" s="70"/>
    </row>
    <row r="681" spans="1:14" s="74" customFormat="1" ht="24.95" customHeight="1">
      <c r="A681" s="66" t="str">
        <f t="shared" si="19"/>
        <v>ETERNUS DX200 S5(6TB)</v>
      </c>
      <c r="B681" s="67" t="s">
        <v>97</v>
      </c>
      <c r="C681" s="67">
        <v>23813052</v>
      </c>
      <c r="D681" s="68" t="s">
        <v>44</v>
      </c>
      <c r="E681" s="68" t="s">
        <v>428</v>
      </c>
      <c r="F681" s="68" t="s">
        <v>1040</v>
      </c>
      <c r="G681" s="67" t="s">
        <v>1838</v>
      </c>
      <c r="H681" s="67" t="s">
        <v>515</v>
      </c>
      <c r="I681" s="67" t="s">
        <v>282</v>
      </c>
      <c r="J681" s="69">
        <v>18796100</v>
      </c>
      <c r="K681" s="67" t="s">
        <v>2198</v>
      </c>
      <c r="M681" s="13"/>
      <c r="N681" s="70"/>
    </row>
    <row r="682" spans="1:14" ht="24.95" customHeight="1">
      <c r="A682" s="11" t="str">
        <f t="shared" si="19"/>
        <v>ETREBDU(부품)</v>
      </c>
      <c r="B682" s="5" t="s">
        <v>97</v>
      </c>
      <c r="C682" s="5">
        <v>23808943</v>
      </c>
      <c r="D682" s="9" t="s">
        <v>44</v>
      </c>
      <c r="E682" s="9" t="s">
        <v>428</v>
      </c>
      <c r="F682" s="9" t="s">
        <v>1040</v>
      </c>
      <c r="G682" s="5" t="s">
        <v>1836</v>
      </c>
      <c r="H682" s="5" t="s">
        <v>517</v>
      </c>
      <c r="I682" s="5" t="s">
        <v>282</v>
      </c>
      <c r="J682" s="6">
        <v>3775000</v>
      </c>
      <c r="K682" s="5" t="s">
        <v>2198</v>
      </c>
      <c r="L682" s="17"/>
    </row>
    <row r="683" spans="1:14" ht="24.95" customHeight="1">
      <c r="A683" s="11" t="str">
        <f t="shared" si="19"/>
        <v>ETRECDU(부품)</v>
      </c>
      <c r="B683" s="5" t="s">
        <v>97</v>
      </c>
      <c r="C683" s="5">
        <v>23808944</v>
      </c>
      <c r="D683" s="9" t="s">
        <v>44</v>
      </c>
      <c r="E683" s="9" t="s">
        <v>428</v>
      </c>
      <c r="F683" s="9" t="s">
        <v>1040</v>
      </c>
      <c r="G683" s="5" t="s">
        <v>1837</v>
      </c>
      <c r="H683" s="5" t="s">
        <v>518</v>
      </c>
      <c r="I683" s="5" t="s">
        <v>282</v>
      </c>
      <c r="J683" s="6">
        <v>15997000</v>
      </c>
      <c r="K683" s="5" t="s">
        <v>2198</v>
      </c>
      <c r="L683" s="17"/>
    </row>
    <row r="684" spans="1:14" ht="24.95" customHeight="1">
      <c r="A684" s="11" t="str">
        <f t="shared" si="19"/>
        <v>ETERNUS DX200 S5(부품)</v>
      </c>
      <c r="B684" s="5" t="s">
        <v>97</v>
      </c>
      <c r="C684" s="5">
        <v>23818677</v>
      </c>
      <c r="D684" s="9" t="s">
        <v>44</v>
      </c>
      <c r="E684" s="9" t="s">
        <v>428</v>
      </c>
      <c r="F684" s="9" t="s">
        <v>1040</v>
      </c>
      <c r="G684" s="5" t="s">
        <v>1835</v>
      </c>
      <c r="H684" s="5" t="s">
        <v>514</v>
      </c>
      <c r="I684" s="5" t="s">
        <v>282</v>
      </c>
      <c r="J684" s="6">
        <v>11676000</v>
      </c>
      <c r="K684" s="5" t="s">
        <v>2198</v>
      </c>
      <c r="L684" s="17"/>
      <c r="M684" s="65"/>
    </row>
    <row r="685" spans="1:14" s="74" customFormat="1" ht="24.95" customHeight="1">
      <c r="A685" s="66" t="str">
        <f t="shared" si="19"/>
        <v>DB60(DW-F800-DB60C)</v>
      </c>
      <c r="B685" s="67" t="s">
        <v>97</v>
      </c>
      <c r="C685" s="67">
        <v>23578103</v>
      </c>
      <c r="D685" s="68" t="s">
        <v>44</v>
      </c>
      <c r="E685" s="68" t="s">
        <v>428</v>
      </c>
      <c r="F685" s="68" t="s">
        <v>1064</v>
      </c>
      <c r="G685" s="67" t="s">
        <v>1065</v>
      </c>
      <c r="H685" s="67" t="s">
        <v>519</v>
      </c>
      <c r="I685" s="67" t="s">
        <v>282</v>
      </c>
      <c r="J685" s="69">
        <v>14252700</v>
      </c>
      <c r="K685" s="67" t="s">
        <v>2198</v>
      </c>
      <c r="M685" s="65"/>
      <c r="N685" s="70"/>
    </row>
    <row r="686" spans="1:14" s="74" customFormat="1" ht="24.95" customHeight="1">
      <c r="A686" s="66" t="str">
        <f t="shared" si="19"/>
        <v>DBL(DW-F800-DBLC)</v>
      </c>
      <c r="B686" s="67" t="s">
        <v>97</v>
      </c>
      <c r="C686" s="67">
        <v>23578101</v>
      </c>
      <c r="D686" s="68" t="s">
        <v>44</v>
      </c>
      <c r="E686" s="68" t="s">
        <v>428</v>
      </c>
      <c r="F686" s="68" t="s">
        <v>1064</v>
      </c>
      <c r="G686" s="67" t="s">
        <v>1066</v>
      </c>
      <c r="H686" s="67" t="s">
        <v>520</v>
      </c>
      <c r="I686" s="67" t="s">
        <v>282</v>
      </c>
      <c r="J686" s="69">
        <v>6167200</v>
      </c>
      <c r="K686" s="67" t="s">
        <v>2198</v>
      </c>
      <c r="M686" s="13"/>
      <c r="N686" s="70"/>
    </row>
    <row r="687" spans="1:14" ht="24.95" customHeight="1">
      <c r="A687" s="11" t="str">
        <f t="shared" si="19"/>
        <v>VSP G350</v>
      </c>
      <c r="B687" s="5" t="s">
        <v>97</v>
      </c>
      <c r="C687" s="5">
        <v>23576967</v>
      </c>
      <c r="D687" s="9" t="s">
        <v>44</v>
      </c>
      <c r="E687" s="9" t="s">
        <v>428</v>
      </c>
      <c r="F687" s="9" t="s">
        <v>1064</v>
      </c>
      <c r="G687" s="5" t="s">
        <v>1921</v>
      </c>
      <c r="H687" s="5" t="s">
        <v>1834</v>
      </c>
      <c r="I687" s="5" t="s">
        <v>282</v>
      </c>
      <c r="J687" s="6">
        <v>19376000</v>
      </c>
      <c r="K687" s="5" t="s">
        <v>2198</v>
      </c>
      <c r="L687" s="17"/>
    </row>
    <row r="688" spans="1:14" ht="24.95" customHeight="1">
      <c r="A688" s="11" t="str">
        <f t="shared" si="19"/>
        <v>DW-F800-DBSC</v>
      </c>
      <c r="B688" s="5" t="s">
        <v>97</v>
      </c>
      <c r="C688" s="5">
        <v>23811474</v>
      </c>
      <c r="D688" s="9" t="s">
        <v>44</v>
      </c>
      <c r="E688" s="9" t="s">
        <v>428</v>
      </c>
      <c r="F688" s="9" t="s">
        <v>530</v>
      </c>
      <c r="G688" s="5" t="s">
        <v>1467</v>
      </c>
      <c r="H688" s="5" t="s">
        <v>521</v>
      </c>
      <c r="I688" s="5" t="s">
        <v>282</v>
      </c>
      <c r="J688" s="6">
        <v>9502000</v>
      </c>
      <c r="K688" s="5" t="s">
        <v>2198</v>
      </c>
      <c r="L688" s="17"/>
    </row>
    <row r="689" spans="1:14" ht="24.95" customHeight="1">
      <c r="A689" s="11" t="str">
        <f t="shared" ref="A689:A720" si="21">G689</f>
        <v>2076-12G</v>
      </c>
      <c r="B689" s="5" t="s">
        <v>97</v>
      </c>
      <c r="C689" s="5">
        <v>23939668</v>
      </c>
      <c r="D689" s="9" t="s">
        <v>44</v>
      </c>
      <c r="E689" s="9" t="s">
        <v>428</v>
      </c>
      <c r="F689" s="9" t="s">
        <v>528</v>
      </c>
      <c r="G689" s="5" t="s">
        <v>1472</v>
      </c>
      <c r="H689" s="5" t="s">
        <v>1507</v>
      </c>
      <c r="I689" s="5" t="s">
        <v>282</v>
      </c>
      <c r="J689" s="28">
        <v>11880000</v>
      </c>
      <c r="K689" s="5" t="s">
        <v>2198</v>
      </c>
    </row>
    <row r="690" spans="1:14" ht="24.95" customHeight="1">
      <c r="A690" s="11" t="str">
        <f t="shared" si="21"/>
        <v>2072-12G</v>
      </c>
      <c r="B690" s="5" t="s">
        <v>97</v>
      </c>
      <c r="C690" s="5">
        <v>23905404</v>
      </c>
      <c r="D690" s="9" t="s">
        <v>44</v>
      </c>
      <c r="E690" s="9" t="s">
        <v>428</v>
      </c>
      <c r="F690" s="9" t="s">
        <v>528</v>
      </c>
      <c r="G690" s="5" t="s">
        <v>1569</v>
      </c>
      <c r="H690" s="5" t="s">
        <v>1567</v>
      </c>
      <c r="I690" s="5" t="s">
        <v>282</v>
      </c>
      <c r="J690" s="28">
        <v>5242000</v>
      </c>
      <c r="K690" s="5" t="s">
        <v>2198</v>
      </c>
    </row>
    <row r="691" spans="1:14" ht="24.95" customHeight="1">
      <c r="A691" s="11" t="str">
        <f t="shared" ref="A691:A697" si="22">G691</f>
        <v>2072-92G</v>
      </c>
      <c r="B691" s="5" t="s">
        <v>97</v>
      </c>
      <c r="C691" s="5">
        <v>23905405</v>
      </c>
      <c r="D691" s="9" t="s">
        <v>44</v>
      </c>
      <c r="E691" s="9" t="s">
        <v>428</v>
      </c>
      <c r="F691" s="9" t="s">
        <v>528</v>
      </c>
      <c r="G691" s="5" t="s">
        <v>1570</v>
      </c>
      <c r="H691" s="5" t="s">
        <v>1568</v>
      </c>
      <c r="I691" s="5" t="s">
        <v>282</v>
      </c>
      <c r="J691" s="28">
        <v>21990000</v>
      </c>
      <c r="K691" s="5" t="s">
        <v>2198</v>
      </c>
      <c r="M691" s="65"/>
    </row>
    <row r="692" spans="1:14" s="74" customFormat="1" ht="24.95" customHeight="1">
      <c r="A692" s="66" t="str">
        <f t="shared" si="22"/>
        <v>2072-2N2</v>
      </c>
      <c r="B692" s="67" t="s">
        <v>97</v>
      </c>
      <c r="C692" s="67">
        <v>24352864</v>
      </c>
      <c r="D692" s="68" t="s">
        <v>44</v>
      </c>
      <c r="E692" s="68" t="s">
        <v>428</v>
      </c>
      <c r="F692" s="68" t="s">
        <v>528</v>
      </c>
      <c r="G692" s="67" t="s">
        <v>2351</v>
      </c>
      <c r="H692" s="67" t="s">
        <v>2322</v>
      </c>
      <c r="I692" s="67" t="s">
        <v>282</v>
      </c>
      <c r="J692" s="76">
        <v>21078000</v>
      </c>
      <c r="K692" s="67" t="s">
        <v>2198</v>
      </c>
      <c r="L692" s="65"/>
      <c r="M692" s="65"/>
      <c r="N692" s="70"/>
    </row>
    <row r="693" spans="1:14" s="74" customFormat="1" ht="24.95" customHeight="1">
      <c r="A693" s="66" t="str">
        <f t="shared" si="22"/>
        <v>2072-3N2</v>
      </c>
      <c r="B693" s="67" t="s">
        <v>97</v>
      </c>
      <c r="C693" s="67">
        <v>24352865</v>
      </c>
      <c r="D693" s="68" t="s">
        <v>44</v>
      </c>
      <c r="E693" s="68" t="s">
        <v>428</v>
      </c>
      <c r="F693" s="68" t="s">
        <v>528</v>
      </c>
      <c r="G693" s="67" t="s">
        <v>2352</v>
      </c>
      <c r="H693" s="67" t="s">
        <v>2323</v>
      </c>
      <c r="I693" s="67" t="s">
        <v>282</v>
      </c>
      <c r="J693" s="76">
        <v>21532000</v>
      </c>
      <c r="K693" s="67" t="s">
        <v>2198</v>
      </c>
      <c r="L693" s="65"/>
      <c r="M693" s="13"/>
      <c r="N693" s="70"/>
    </row>
    <row r="694" spans="1:14" ht="24.95" customHeight="1">
      <c r="A694" s="11" t="str">
        <f t="shared" si="22"/>
        <v>FlashSystem5200</v>
      </c>
      <c r="B694" s="5" t="s">
        <v>97</v>
      </c>
      <c r="C694" s="5">
        <v>24633835</v>
      </c>
      <c r="D694" s="9" t="s">
        <v>44</v>
      </c>
      <c r="E694" s="9" t="s">
        <v>428</v>
      </c>
      <c r="F694" s="9" t="s">
        <v>528</v>
      </c>
      <c r="G694" s="5" t="s">
        <v>2378</v>
      </c>
      <c r="H694" s="5" t="s">
        <v>2383</v>
      </c>
      <c r="I694" s="5" t="s">
        <v>282</v>
      </c>
      <c r="J694" s="28">
        <v>21810000</v>
      </c>
      <c r="K694" s="5" t="s">
        <v>2198</v>
      </c>
    </row>
    <row r="695" spans="1:14" ht="24.95" customHeight="1">
      <c r="A695" s="11" t="str">
        <f t="shared" si="22"/>
        <v>4662-12G</v>
      </c>
      <c r="B695" s="5" t="s">
        <v>97</v>
      </c>
      <c r="C695" s="5">
        <v>24634542</v>
      </c>
      <c r="D695" s="9" t="s">
        <v>44</v>
      </c>
      <c r="E695" s="9" t="s">
        <v>428</v>
      </c>
      <c r="F695" s="9" t="s">
        <v>528</v>
      </c>
      <c r="G695" s="5" t="s">
        <v>2379</v>
      </c>
      <c r="H695" s="5" t="s">
        <v>2384</v>
      </c>
      <c r="I695" s="5" t="s">
        <v>282</v>
      </c>
      <c r="J695" s="28">
        <v>11005000</v>
      </c>
      <c r="K695" s="5" t="s">
        <v>2198</v>
      </c>
    </row>
    <row r="696" spans="1:14" ht="24.95" customHeight="1">
      <c r="A696" s="11" t="str">
        <f t="shared" si="22"/>
        <v>4662-92G</v>
      </c>
      <c r="B696" s="5" t="s">
        <v>97</v>
      </c>
      <c r="C696" s="5">
        <v>24636795</v>
      </c>
      <c r="D696" s="9" t="s">
        <v>44</v>
      </c>
      <c r="E696" s="9" t="s">
        <v>428</v>
      </c>
      <c r="F696" s="9" t="s">
        <v>528</v>
      </c>
      <c r="G696" s="5" t="s">
        <v>2380</v>
      </c>
      <c r="H696" s="5" t="s">
        <v>2385</v>
      </c>
      <c r="I696" s="5" t="s">
        <v>282</v>
      </c>
      <c r="J696" s="28">
        <v>21510000</v>
      </c>
      <c r="K696" s="5" t="s">
        <v>2198</v>
      </c>
    </row>
    <row r="697" spans="1:14" ht="24.95" customHeight="1">
      <c r="A697" s="11" t="str">
        <f t="shared" si="22"/>
        <v>4657-12G</v>
      </c>
      <c r="B697" s="5" t="s">
        <v>97</v>
      </c>
      <c r="C697" s="5">
        <v>24634541</v>
      </c>
      <c r="D697" s="9" t="s">
        <v>44</v>
      </c>
      <c r="E697" s="9" t="s">
        <v>428</v>
      </c>
      <c r="F697" s="9" t="s">
        <v>528</v>
      </c>
      <c r="G697" s="5" t="s">
        <v>2381</v>
      </c>
      <c r="H697" s="5" t="s">
        <v>2386</v>
      </c>
      <c r="I697" s="5" t="s">
        <v>282</v>
      </c>
      <c r="J697" s="28">
        <v>11005000</v>
      </c>
      <c r="K697" s="5" t="s">
        <v>2198</v>
      </c>
    </row>
    <row r="698" spans="1:14" ht="24.95" customHeight="1">
      <c r="A698" s="11" t="str">
        <f t="shared" si="21"/>
        <v>4657-92G</v>
      </c>
      <c r="B698" s="5" t="s">
        <v>97</v>
      </c>
      <c r="C698" s="5">
        <v>24636796</v>
      </c>
      <c r="D698" s="9" t="s">
        <v>44</v>
      </c>
      <c r="E698" s="9" t="s">
        <v>428</v>
      </c>
      <c r="F698" s="9" t="s">
        <v>528</v>
      </c>
      <c r="G698" s="5" t="s">
        <v>2382</v>
      </c>
      <c r="H698" s="5" t="s">
        <v>2387</v>
      </c>
      <c r="I698" s="5" t="s">
        <v>282</v>
      </c>
      <c r="J698" s="28">
        <v>21510000</v>
      </c>
      <c r="K698" s="5" t="s">
        <v>2198</v>
      </c>
    </row>
    <row r="699" spans="1:14" ht="24.95" customHeight="1">
      <c r="A699" s="11" t="str">
        <f t="shared" si="21"/>
        <v>GSe pro 3008</v>
      </c>
      <c r="B699" s="5" t="s">
        <v>97</v>
      </c>
      <c r="C699" s="5">
        <v>23593665</v>
      </c>
      <c r="D699" s="9" t="s">
        <v>44</v>
      </c>
      <c r="E699" s="9" t="s">
        <v>428</v>
      </c>
      <c r="F699" s="9" t="s">
        <v>1054</v>
      </c>
      <c r="G699" s="5" t="s">
        <v>1067</v>
      </c>
      <c r="H699" s="5" t="s">
        <v>522</v>
      </c>
      <c r="I699" s="5" t="s">
        <v>282</v>
      </c>
      <c r="J699" s="28">
        <v>21900000</v>
      </c>
      <c r="K699" s="5" t="s">
        <v>2198</v>
      </c>
    </row>
    <row r="700" spans="1:14" ht="24.95" customHeight="1">
      <c r="A700" s="11" t="str">
        <f t="shared" si="21"/>
        <v>JB 3060</v>
      </c>
      <c r="B700" s="5" t="s">
        <v>97</v>
      </c>
      <c r="C700" s="5">
        <v>23813049</v>
      </c>
      <c r="D700" s="9" t="s">
        <v>44</v>
      </c>
      <c r="E700" s="9" t="s">
        <v>428</v>
      </c>
      <c r="F700" s="9" t="s">
        <v>1054</v>
      </c>
      <c r="G700" s="5" t="s">
        <v>1468</v>
      </c>
      <c r="H700" s="5" t="s">
        <v>523</v>
      </c>
      <c r="I700" s="5" t="s">
        <v>282</v>
      </c>
      <c r="J700" s="28">
        <v>21613000</v>
      </c>
      <c r="K700" s="5" t="s">
        <v>2198</v>
      </c>
    </row>
    <row r="701" spans="1:14" ht="24.95" customHeight="1">
      <c r="A701" s="11" t="str">
        <f t="shared" si="21"/>
        <v>V5-2000-160</v>
      </c>
      <c r="B701" s="5" t="s">
        <v>97</v>
      </c>
      <c r="C701" s="5">
        <v>23866934</v>
      </c>
      <c r="D701" s="9" t="s">
        <v>44</v>
      </c>
      <c r="E701" s="9" t="s">
        <v>428</v>
      </c>
      <c r="F701" s="9" t="s">
        <v>1425</v>
      </c>
      <c r="G701" s="5" t="s">
        <v>1421</v>
      </c>
      <c r="H701" s="5" t="s">
        <v>1419</v>
      </c>
      <c r="I701" s="5" t="s">
        <v>89</v>
      </c>
      <c r="J701" s="28">
        <v>19897000</v>
      </c>
      <c r="K701" s="5" t="s">
        <v>2198</v>
      </c>
      <c r="L701" s="17"/>
    </row>
    <row r="702" spans="1:14" ht="24.95" customHeight="1">
      <c r="A702" s="11" t="str">
        <f t="shared" si="21"/>
        <v>V5-2000s-160</v>
      </c>
      <c r="B702" s="5" t="s">
        <v>97</v>
      </c>
      <c r="C702" s="5">
        <v>23866932</v>
      </c>
      <c r="D702" s="9" t="s">
        <v>44</v>
      </c>
      <c r="E702" s="9" t="s">
        <v>428</v>
      </c>
      <c r="F702" s="9" t="s">
        <v>1425</v>
      </c>
      <c r="G702" s="5" t="s">
        <v>1471</v>
      </c>
      <c r="H702" s="5" t="s">
        <v>1420</v>
      </c>
      <c r="I702" s="5" t="s">
        <v>89</v>
      </c>
      <c r="J702" s="28">
        <v>9257000</v>
      </c>
      <c r="K702" s="5" t="s">
        <v>2198</v>
      </c>
      <c r="L702" s="17"/>
    </row>
    <row r="703" spans="1:14" ht="24.95" customHeight="1">
      <c r="A703" s="11" t="str">
        <f t="shared" si="21"/>
        <v>DV-N49B</v>
      </c>
      <c r="B703" s="5" t="s">
        <v>97</v>
      </c>
      <c r="C703" s="5">
        <v>22959191</v>
      </c>
      <c r="D703" s="9" t="s">
        <v>32</v>
      </c>
      <c r="E703" s="9" t="s">
        <v>32</v>
      </c>
      <c r="F703" s="9" t="s">
        <v>552</v>
      </c>
      <c r="G703" s="5" t="s">
        <v>105</v>
      </c>
      <c r="H703" s="5" t="s">
        <v>67</v>
      </c>
      <c r="I703" s="5" t="s">
        <v>282</v>
      </c>
      <c r="J703" s="28">
        <v>10140000</v>
      </c>
      <c r="K703" s="5" t="s">
        <v>2198</v>
      </c>
      <c r="L703" s="17"/>
      <c r="M703" s="65"/>
    </row>
    <row r="704" spans="1:14" s="74" customFormat="1" ht="24.95" customHeight="1">
      <c r="A704" s="66" t="str">
        <f t="shared" si="21"/>
        <v>CMS-BOX-BASIC</v>
      </c>
      <c r="B704" s="67" t="s">
        <v>97</v>
      </c>
      <c r="C704" s="67">
        <v>23489932</v>
      </c>
      <c r="D704" s="68" t="s">
        <v>32</v>
      </c>
      <c r="E704" s="68" t="s">
        <v>32</v>
      </c>
      <c r="F704" s="68" t="s">
        <v>552</v>
      </c>
      <c r="G704" s="67" t="s">
        <v>355</v>
      </c>
      <c r="H704" s="67" t="s">
        <v>356</v>
      </c>
      <c r="I704" s="67" t="s">
        <v>282</v>
      </c>
      <c r="J704" s="69">
        <v>2285000</v>
      </c>
      <c r="K704" s="67" t="s">
        <v>2198</v>
      </c>
      <c r="M704" s="13"/>
      <c r="N704" s="70"/>
    </row>
    <row r="705" spans="1:14" ht="24.95" customHeight="1">
      <c r="A705" s="11" t="str">
        <f t="shared" si="21"/>
        <v>DV-N16-B8</v>
      </c>
      <c r="B705" s="5" t="s">
        <v>97</v>
      </c>
      <c r="C705" s="5">
        <v>23458974</v>
      </c>
      <c r="D705" s="9" t="s">
        <v>32</v>
      </c>
      <c r="E705" s="9" t="s">
        <v>32</v>
      </c>
      <c r="F705" s="9" t="s">
        <v>552</v>
      </c>
      <c r="G705" s="5" t="s">
        <v>1432</v>
      </c>
      <c r="H705" s="5" t="s">
        <v>1389</v>
      </c>
      <c r="I705" s="5" t="s">
        <v>89</v>
      </c>
      <c r="J705" s="6">
        <v>6943000</v>
      </c>
      <c r="K705" s="5" t="s">
        <v>2198</v>
      </c>
      <c r="L705" s="17"/>
    </row>
    <row r="706" spans="1:14" ht="24.95" customHeight="1">
      <c r="A706" s="11" t="str">
        <f t="shared" si="21"/>
        <v>DV-N25-B8</v>
      </c>
      <c r="B706" s="5" t="s">
        <v>97</v>
      </c>
      <c r="C706" s="5">
        <v>23458975</v>
      </c>
      <c r="D706" s="9" t="s">
        <v>32</v>
      </c>
      <c r="E706" s="9" t="s">
        <v>32</v>
      </c>
      <c r="F706" s="9" t="s">
        <v>552</v>
      </c>
      <c r="G706" s="5" t="s">
        <v>1390</v>
      </c>
      <c r="H706" s="5" t="s">
        <v>1391</v>
      </c>
      <c r="I706" s="5" t="s">
        <v>89</v>
      </c>
      <c r="J706" s="6">
        <v>8714000</v>
      </c>
      <c r="K706" s="5" t="s">
        <v>2198</v>
      </c>
      <c r="L706" s="17"/>
      <c r="M706" s="22"/>
    </row>
    <row r="707" spans="1:14" ht="24.95" customHeight="1">
      <c r="A707" s="11" t="str">
        <f t="shared" si="21"/>
        <v>DV-N36-B8</v>
      </c>
      <c r="B707" s="5" t="s">
        <v>97</v>
      </c>
      <c r="C707" s="15">
        <v>23458976</v>
      </c>
      <c r="D707" s="9" t="s">
        <v>32</v>
      </c>
      <c r="E707" s="9" t="s">
        <v>32</v>
      </c>
      <c r="F707" s="9" t="s">
        <v>552</v>
      </c>
      <c r="G707" s="7" t="s">
        <v>1392</v>
      </c>
      <c r="H707" s="7" t="s">
        <v>1393</v>
      </c>
      <c r="I707" s="7" t="s">
        <v>89</v>
      </c>
      <c r="J707" s="16">
        <v>9954000</v>
      </c>
      <c r="K707" s="5" t="s">
        <v>2198</v>
      </c>
      <c r="L707" s="17"/>
      <c r="M707" s="22"/>
    </row>
    <row r="708" spans="1:14" ht="24.95" customHeight="1">
      <c r="A708" s="11" t="str">
        <f t="shared" si="21"/>
        <v>SNVR-04B2</v>
      </c>
      <c r="B708" s="5" t="s">
        <v>97</v>
      </c>
      <c r="C708" s="15">
        <v>23940877</v>
      </c>
      <c r="D708" s="9" t="s">
        <v>32</v>
      </c>
      <c r="E708" s="9" t="s">
        <v>32</v>
      </c>
      <c r="F708" s="9" t="s">
        <v>537</v>
      </c>
      <c r="G708" s="7" t="s">
        <v>1433</v>
      </c>
      <c r="H708" s="7" t="s">
        <v>1477</v>
      </c>
      <c r="I708" s="7" t="s">
        <v>282</v>
      </c>
      <c r="J708" s="16">
        <v>2918000</v>
      </c>
      <c r="K708" s="5" t="s">
        <v>2198</v>
      </c>
      <c r="L708" s="17"/>
      <c r="M708" s="22"/>
    </row>
    <row r="709" spans="1:14" ht="24.95" customHeight="1">
      <c r="A709" s="11" t="str">
        <f t="shared" si="21"/>
        <v>SNVR-25B16</v>
      </c>
      <c r="B709" s="5" t="s">
        <v>97</v>
      </c>
      <c r="C709" s="5">
        <v>23940883</v>
      </c>
      <c r="D709" s="9" t="s">
        <v>32</v>
      </c>
      <c r="E709" s="9" t="s">
        <v>32</v>
      </c>
      <c r="F709" s="9" t="s">
        <v>537</v>
      </c>
      <c r="G709" s="5" t="s">
        <v>1434</v>
      </c>
      <c r="H709" s="5" t="s">
        <v>1478</v>
      </c>
      <c r="I709" s="5" t="s">
        <v>282</v>
      </c>
      <c r="J709" s="6">
        <v>10358000</v>
      </c>
      <c r="K709" s="5" t="s">
        <v>2198</v>
      </c>
      <c r="L709" s="17"/>
      <c r="M709" s="22"/>
    </row>
    <row r="710" spans="1:14" ht="24.95" customHeight="1">
      <c r="A710" s="11" t="str">
        <f t="shared" si="21"/>
        <v>S-GED-04</v>
      </c>
      <c r="B710" s="5" t="s">
        <v>97</v>
      </c>
      <c r="C710" s="5">
        <v>24085659</v>
      </c>
      <c r="D710" s="9" t="s">
        <v>32</v>
      </c>
      <c r="E710" s="9" t="s">
        <v>32</v>
      </c>
      <c r="F710" s="9" t="s">
        <v>537</v>
      </c>
      <c r="G710" s="5" t="s">
        <v>1537</v>
      </c>
      <c r="H710" s="5" t="s">
        <v>1538</v>
      </c>
      <c r="I710" s="5" t="s">
        <v>282</v>
      </c>
      <c r="J710" s="6">
        <v>2400000</v>
      </c>
      <c r="K710" s="5" t="s">
        <v>2198</v>
      </c>
      <c r="L710" s="17"/>
      <c r="M710" s="62"/>
    </row>
    <row r="711" spans="1:14" s="74" customFormat="1" ht="24.95" customHeight="1">
      <c r="A711" s="66" t="str">
        <f t="shared" si="21"/>
        <v>CMS-Station H-8</v>
      </c>
      <c r="B711" s="67" t="s">
        <v>97</v>
      </c>
      <c r="C711" s="67">
        <v>23674722</v>
      </c>
      <c r="D711" s="68" t="s">
        <v>32</v>
      </c>
      <c r="E711" s="68" t="s">
        <v>32</v>
      </c>
      <c r="F711" s="68" t="s">
        <v>553</v>
      </c>
      <c r="G711" s="67" t="s">
        <v>454</v>
      </c>
      <c r="H711" s="67" t="s">
        <v>449</v>
      </c>
      <c r="I711" s="67" t="s">
        <v>282</v>
      </c>
      <c r="J711" s="72">
        <v>1836200</v>
      </c>
      <c r="K711" s="67" t="s">
        <v>2198</v>
      </c>
      <c r="M711" s="62"/>
      <c r="N711" s="70"/>
    </row>
    <row r="712" spans="1:14" s="74" customFormat="1" ht="24.95" customHeight="1">
      <c r="A712" s="66" t="str">
        <f t="shared" si="21"/>
        <v>CMS-Station H-16</v>
      </c>
      <c r="B712" s="67" t="s">
        <v>97</v>
      </c>
      <c r="C712" s="67">
        <v>23674721</v>
      </c>
      <c r="D712" s="68" t="s">
        <v>32</v>
      </c>
      <c r="E712" s="68" t="s">
        <v>32</v>
      </c>
      <c r="F712" s="68" t="s">
        <v>553</v>
      </c>
      <c r="G712" s="67" t="s">
        <v>1394</v>
      </c>
      <c r="H712" s="67" t="s">
        <v>1395</v>
      </c>
      <c r="I712" s="67" t="s">
        <v>89</v>
      </c>
      <c r="J712" s="72">
        <v>2266500</v>
      </c>
      <c r="K712" s="67" t="s">
        <v>2198</v>
      </c>
      <c r="M712" s="62"/>
      <c r="N712" s="70"/>
    </row>
    <row r="713" spans="1:14" s="74" customFormat="1" ht="24.95" customHeight="1">
      <c r="A713" s="66" t="str">
        <f t="shared" si="21"/>
        <v>CMS-Station H-256</v>
      </c>
      <c r="B713" s="67" t="s">
        <v>97</v>
      </c>
      <c r="C713" s="67">
        <v>23674719</v>
      </c>
      <c r="D713" s="68" t="s">
        <v>32</v>
      </c>
      <c r="E713" s="68" t="s">
        <v>32</v>
      </c>
      <c r="F713" s="68" t="s">
        <v>553</v>
      </c>
      <c r="G713" s="67" t="s">
        <v>1840</v>
      </c>
      <c r="H713" s="67" t="s">
        <v>1841</v>
      </c>
      <c r="I713" s="67" t="s">
        <v>282</v>
      </c>
      <c r="J713" s="72">
        <v>3678300</v>
      </c>
      <c r="K713" s="67" t="s">
        <v>2198</v>
      </c>
      <c r="M713" s="62"/>
      <c r="N713" s="70"/>
    </row>
    <row r="714" spans="1:14" s="74" customFormat="1" ht="24.95" customHeight="1">
      <c r="A714" s="66" t="str">
        <f t="shared" si="21"/>
        <v>EM-NDS-04</v>
      </c>
      <c r="B714" s="67" t="s">
        <v>97</v>
      </c>
      <c r="C714" s="67">
        <v>23671986</v>
      </c>
      <c r="D714" s="68" t="s">
        <v>32</v>
      </c>
      <c r="E714" s="68" t="s">
        <v>32</v>
      </c>
      <c r="F714" s="68" t="s">
        <v>553</v>
      </c>
      <c r="G714" s="67" t="s">
        <v>459</v>
      </c>
      <c r="H714" s="67" t="s">
        <v>453</v>
      </c>
      <c r="I714" s="67" t="s">
        <v>282</v>
      </c>
      <c r="J714" s="72">
        <v>8100000</v>
      </c>
      <c r="K714" s="67" t="s">
        <v>2198</v>
      </c>
      <c r="M714" s="62"/>
      <c r="N714" s="70"/>
    </row>
    <row r="715" spans="1:14" s="74" customFormat="1" ht="24.95" customHeight="1">
      <c r="A715" s="66" t="str">
        <f t="shared" si="21"/>
        <v>EM-NDS-Solo</v>
      </c>
      <c r="B715" s="67" t="s">
        <v>97</v>
      </c>
      <c r="C715" s="67">
        <v>23839095</v>
      </c>
      <c r="D715" s="68" t="s">
        <v>32</v>
      </c>
      <c r="E715" s="68" t="s">
        <v>32</v>
      </c>
      <c r="F715" s="68" t="s">
        <v>553</v>
      </c>
      <c r="G715" s="67" t="s">
        <v>1400</v>
      </c>
      <c r="H715" s="67" t="s">
        <v>1401</v>
      </c>
      <c r="I715" s="67" t="s">
        <v>89</v>
      </c>
      <c r="J715" s="72">
        <v>1451800</v>
      </c>
      <c r="K715" s="67" t="s">
        <v>2198</v>
      </c>
      <c r="M715" s="62"/>
      <c r="N715" s="70"/>
    </row>
    <row r="716" spans="1:14" s="74" customFormat="1" ht="24.95" customHeight="1">
      <c r="A716" s="66" t="str">
        <f t="shared" si="21"/>
        <v>EM-04B2</v>
      </c>
      <c r="B716" s="67" t="s">
        <v>97</v>
      </c>
      <c r="C716" s="67">
        <v>23839094</v>
      </c>
      <c r="D716" s="68" t="s">
        <v>32</v>
      </c>
      <c r="E716" s="68" t="s">
        <v>32</v>
      </c>
      <c r="F716" s="68" t="s">
        <v>553</v>
      </c>
      <c r="G716" s="67" t="s">
        <v>1435</v>
      </c>
      <c r="H716" s="67" t="s">
        <v>1479</v>
      </c>
      <c r="I716" s="67" t="s">
        <v>282</v>
      </c>
      <c r="J716" s="72">
        <v>1690000</v>
      </c>
      <c r="K716" s="67" t="s">
        <v>2198</v>
      </c>
      <c r="M716" s="62"/>
      <c r="N716" s="70"/>
    </row>
    <row r="717" spans="1:14" s="74" customFormat="1" ht="24.95" customHeight="1">
      <c r="A717" s="66" t="str">
        <f t="shared" si="21"/>
        <v>EM-09B2</v>
      </c>
      <c r="B717" s="67" t="s">
        <v>97</v>
      </c>
      <c r="C717" s="67">
        <v>23839093</v>
      </c>
      <c r="D717" s="68" t="s">
        <v>32</v>
      </c>
      <c r="E717" s="68" t="s">
        <v>32</v>
      </c>
      <c r="F717" s="68" t="s">
        <v>553</v>
      </c>
      <c r="G717" s="67" t="s">
        <v>1436</v>
      </c>
      <c r="H717" s="67" t="s">
        <v>1480</v>
      </c>
      <c r="I717" s="67" t="s">
        <v>282</v>
      </c>
      <c r="J717" s="72">
        <v>1950000</v>
      </c>
      <c r="K717" s="67" t="s">
        <v>2198</v>
      </c>
      <c r="M717" s="62"/>
      <c r="N717" s="70"/>
    </row>
    <row r="718" spans="1:14" s="74" customFormat="1" ht="24.95" customHeight="1">
      <c r="A718" s="66" t="str">
        <f t="shared" si="21"/>
        <v>EM-16B8</v>
      </c>
      <c r="B718" s="67" t="s">
        <v>97</v>
      </c>
      <c r="C718" s="67">
        <v>23666143</v>
      </c>
      <c r="D718" s="68" t="s">
        <v>32</v>
      </c>
      <c r="E718" s="68" t="s">
        <v>32</v>
      </c>
      <c r="F718" s="68" t="s">
        <v>553</v>
      </c>
      <c r="G718" s="67" t="s">
        <v>456</v>
      </c>
      <c r="H718" s="67" t="s">
        <v>451</v>
      </c>
      <c r="I718" s="67" t="s">
        <v>282</v>
      </c>
      <c r="J718" s="72">
        <v>4745000</v>
      </c>
      <c r="K718" s="67" t="s">
        <v>2198</v>
      </c>
      <c r="M718" s="22"/>
      <c r="N718" s="70"/>
    </row>
    <row r="719" spans="1:14" ht="24.95" customHeight="1">
      <c r="A719" s="11" t="str">
        <f t="shared" si="21"/>
        <v>EM-25B8</v>
      </c>
      <c r="B719" s="5" t="s">
        <v>97</v>
      </c>
      <c r="C719" s="5">
        <v>23666144</v>
      </c>
      <c r="D719" s="9" t="s">
        <v>32</v>
      </c>
      <c r="E719" s="9" t="s">
        <v>32</v>
      </c>
      <c r="F719" s="9" t="s">
        <v>553</v>
      </c>
      <c r="G719" s="5" t="s">
        <v>1396</v>
      </c>
      <c r="H719" s="5" t="s">
        <v>1397</v>
      </c>
      <c r="I719" s="5" t="s">
        <v>89</v>
      </c>
      <c r="J719" s="16">
        <v>5455000</v>
      </c>
      <c r="K719" s="5" t="s">
        <v>2198</v>
      </c>
      <c r="L719" s="17"/>
      <c r="M719" s="62"/>
    </row>
    <row r="720" spans="1:14" s="74" customFormat="1" ht="24.95" customHeight="1">
      <c r="A720" s="66" t="str">
        <f t="shared" si="21"/>
        <v>EM-36B8</v>
      </c>
      <c r="B720" s="67" t="s">
        <v>97</v>
      </c>
      <c r="C720" s="67">
        <v>23666145</v>
      </c>
      <c r="D720" s="68" t="s">
        <v>32</v>
      </c>
      <c r="E720" s="68" t="s">
        <v>32</v>
      </c>
      <c r="F720" s="68" t="s">
        <v>553</v>
      </c>
      <c r="G720" s="67" t="s">
        <v>457</v>
      </c>
      <c r="H720" s="67" t="s">
        <v>1516</v>
      </c>
      <c r="I720" s="67" t="s">
        <v>282</v>
      </c>
      <c r="J720" s="72">
        <v>6742000</v>
      </c>
      <c r="K720" s="67" t="s">
        <v>2198</v>
      </c>
      <c r="M720" s="62"/>
      <c r="N720" s="70"/>
    </row>
    <row r="721" spans="1:14" s="74" customFormat="1" ht="24.95" customHeight="1">
      <c r="A721" s="66" t="str">
        <f t="shared" ref="A721:A756" si="23">G721</f>
        <v>EM-64B16F</v>
      </c>
      <c r="B721" s="67" t="s">
        <v>97</v>
      </c>
      <c r="C721" s="67">
        <v>23666163</v>
      </c>
      <c r="D721" s="68" t="s">
        <v>32</v>
      </c>
      <c r="E721" s="68" t="s">
        <v>32</v>
      </c>
      <c r="F721" s="68" t="s">
        <v>553</v>
      </c>
      <c r="G721" s="67" t="s">
        <v>1398</v>
      </c>
      <c r="H721" s="67" t="s">
        <v>1399</v>
      </c>
      <c r="I721" s="67" t="s">
        <v>89</v>
      </c>
      <c r="J721" s="72">
        <v>13321000</v>
      </c>
      <c r="K721" s="67" t="s">
        <v>2198</v>
      </c>
      <c r="M721" s="62"/>
      <c r="N721" s="70"/>
    </row>
    <row r="722" spans="1:14" s="74" customFormat="1" ht="24.95" customHeight="1">
      <c r="A722" s="66" t="str">
        <f t="shared" si="23"/>
        <v>EM-64B8F</v>
      </c>
      <c r="B722" s="67" t="s">
        <v>97</v>
      </c>
      <c r="C722" s="67">
        <v>23666147</v>
      </c>
      <c r="D722" s="68" t="s">
        <v>32</v>
      </c>
      <c r="E722" s="68" t="s">
        <v>32</v>
      </c>
      <c r="F722" s="68" t="s">
        <v>553</v>
      </c>
      <c r="G722" s="67" t="s">
        <v>458</v>
      </c>
      <c r="H722" s="67" t="s">
        <v>452</v>
      </c>
      <c r="I722" s="67" t="s">
        <v>282</v>
      </c>
      <c r="J722" s="72">
        <v>9995000</v>
      </c>
      <c r="K722" s="67" t="s">
        <v>2198</v>
      </c>
      <c r="M722" s="62"/>
      <c r="N722" s="70"/>
    </row>
    <row r="723" spans="1:14" s="74" customFormat="1" ht="24.95" customHeight="1">
      <c r="A723" s="66" t="str">
        <f t="shared" si="23"/>
        <v>EM-128B16H</v>
      </c>
      <c r="B723" s="67" t="s">
        <v>97</v>
      </c>
      <c r="C723" s="67">
        <v>23666166</v>
      </c>
      <c r="D723" s="68" t="s">
        <v>32</v>
      </c>
      <c r="E723" s="68" t="s">
        <v>32</v>
      </c>
      <c r="F723" s="68" t="s">
        <v>553</v>
      </c>
      <c r="G723" s="67" t="s">
        <v>455</v>
      </c>
      <c r="H723" s="67" t="s">
        <v>450</v>
      </c>
      <c r="I723" s="67" t="s">
        <v>282</v>
      </c>
      <c r="J723" s="72">
        <v>16786000</v>
      </c>
      <c r="K723" s="67" t="s">
        <v>2198</v>
      </c>
      <c r="M723" s="62"/>
      <c r="N723" s="70"/>
    </row>
    <row r="724" spans="1:14" s="74" customFormat="1" ht="24.95" customHeight="1">
      <c r="A724" s="66" t="str">
        <f t="shared" si="23"/>
        <v>QLE2560</v>
      </c>
      <c r="B724" s="67" t="s">
        <v>97</v>
      </c>
      <c r="C724" s="67">
        <v>22801365</v>
      </c>
      <c r="D724" s="68" t="s">
        <v>318</v>
      </c>
      <c r="E724" s="68" t="s">
        <v>408</v>
      </c>
      <c r="F724" s="68" t="s">
        <v>529</v>
      </c>
      <c r="G724" s="67" t="s">
        <v>352</v>
      </c>
      <c r="H724" s="67" t="s">
        <v>319</v>
      </c>
      <c r="I724" s="67" t="s">
        <v>282</v>
      </c>
      <c r="J724" s="72">
        <v>1335600</v>
      </c>
      <c r="K724" s="67" t="s">
        <v>2198</v>
      </c>
      <c r="M724" s="62"/>
      <c r="N724" s="70"/>
    </row>
    <row r="725" spans="1:14" s="74" customFormat="1" ht="24.95" customHeight="1">
      <c r="A725" s="66" t="str">
        <f t="shared" si="23"/>
        <v>QLE2562</v>
      </c>
      <c r="B725" s="67" t="s">
        <v>97</v>
      </c>
      <c r="C725" s="67">
        <v>22801366</v>
      </c>
      <c r="D725" s="68" t="s">
        <v>318</v>
      </c>
      <c r="E725" s="68" t="s">
        <v>408</v>
      </c>
      <c r="F725" s="68" t="s">
        <v>529</v>
      </c>
      <c r="G725" s="67" t="s">
        <v>353</v>
      </c>
      <c r="H725" s="67" t="s">
        <v>354</v>
      </c>
      <c r="I725" s="67" t="s">
        <v>282</v>
      </c>
      <c r="J725" s="72">
        <v>1721000</v>
      </c>
      <c r="K725" s="67" t="s">
        <v>2198</v>
      </c>
      <c r="M725" s="22"/>
      <c r="N725" s="70"/>
    </row>
    <row r="726" spans="1:14" ht="24.95" customHeight="1">
      <c r="A726" s="11" t="str">
        <f t="shared" si="23"/>
        <v>QLE2690</v>
      </c>
      <c r="B726" s="5" t="s">
        <v>97</v>
      </c>
      <c r="C726" s="5">
        <v>23465349</v>
      </c>
      <c r="D726" s="9" t="s">
        <v>318</v>
      </c>
      <c r="E726" s="9" t="s">
        <v>408</v>
      </c>
      <c r="F726" s="9" t="s">
        <v>529</v>
      </c>
      <c r="G726" s="5" t="s">
        <v>547</v>
      </c>
      <c r="H726" s="5" t="s">
        <v>446</v>
      </c>
      <c r="I726" s="5" t="s">
        <v>282</v>
      </c>
      <c r="J726" s="16">
        <v>1974000</v>
      </c>
      <c r="K726" s="5" t="s">
        <v>2198</v>
      </c>
      <c r="L726" s="17"/>
    </row>
    <row r="727" spans="1:14" ht="24.95" customHeight="1">
      <c r="A727" s="11" t="str">
        <f t="shared" si="23"/>
        <v>QLE2692</v>
      </c>
      <c r="B727" s="5" t="s">
        <v>97</v>
      </c>
      <c r="C727" s="5">
        <v>23465350</v>
      </c>
      <c r="D727" s="9" t="s">
        <v>318</v>
      </c>
      <c r="E727" s="9" t="s">
        <v>408</v>
      </c>
      <c r="F727" s="9" t="s">
        <v>529</v>
      </c>
      <c r="G727" s="5" t="s">
        <v>548</v>
      </c>
      <c r="H727" s="5" t="s">
        <v>447</v>
      </c>
      <c r="I727" s="5" t="s">
        <v>282</v>
      </c>
      <c r="J727" s="16">
        <v>2177000</v>
      </c>
      <c r="K727" s="5" t="s">
        <v>2198</v>
      </c>
      <c r="M727" s="22"/>
    </row>
    <row r="728" spans="1:14" ht="24.95" customHeight="1">
      <c r="A728" s="11" t="str">
        <f t="shared" si="23"/>
        <v>QLE2742</v>
      </c>
      <c r="B728" s="5" t="s">
        <v>97</v>
      </c>
      <c r="C728" s="5">
        <v>23465346</v>
      </c>
      <c r="D728" s="9" t="s">
        <v>318</v>
      </c>
      <c r="E728" s="9" t="s">
        <v>408</v>
      </c>
      <c r="F728" s="9" t="s">
        <v>529</v>
      </c>
      <c r="G728" s="5" t="s">
        <v>1842</v>
      </c>
      <c r="H728" s="5" t="s">
        <v>1843</v>
      </c>
      <c r="I728" s="5" t="s">
        <v>1817</v>
      </c>
      <c r="J728" s="16">
        <v>4496000</v>
      </c>
      <c r="K728" s="5" t="s">
        <v>2198</v>
      </c>
      <c r="M728" s="22"/>
    </row>
    <row r="729" spans="1:14" ht="24.95" customHeight="1">
      <c r="A729" s="11" t="str">
        <f t="shared" si="23"/>
        <v>Z500</v>
      </c>
      <c r="B729" s="5" t="s">
        <v>97</v>
      </c>
      <c r="C729" s="5">
        <v>23548996</v>
      </c>
      <c r="D729" s="9" t="s">
        <v>359</v>
      </c>
      <c r="E729" s="9" t="s">
        <v>359</v>
      </c>
      <c r="F729" s="9" t="s">
        <v>556</v>
      </c>
      <c r="G729" s="5" t="s">
        <v>559</v>
      </c>
      <c r="H729" s="5" t="s">
        <v>360</v>
      </c>
      <c r="I729" s="5" t="s">
        <v>282</v>
      </c>
      <c r="J729" s="16">
        <v>2270000</v>
      </c>
      <c r="K729" s="5" t="s">
        <v>2198</v>
      </c>
      <c r="M729" s="22"/>
    </row>
    <row r="730" spans="1:14" ht="24.95" customHeight="1">
      <c r="A730" s="11" t="str">
        <f t="shared" si="23"/>
        <v>CPE510</v>
      </c>
      <c r="B730" s="5" t="s">
        <v>97</v>
      </c>
      <c r="C730" s="5">
        <v>24154839</v>
      </c>
      <c r="D730" s="9" t="s">
        <v>359</v>
      </c>
      <c r="E730" s="9" t="s">
        <v>359</v>
      </c>
      <c r="F730" s="9" t="s">
        <v>538</v>
      </c>
      <c r="G730" s="5" t="s">
        <v>1845</v>
      </c>
      <c r="H730" s="5" t="s">
        <v>1844</v>
      </c>
      <c r="I730" s="5" t="s">
        <v>282</v>
      </c>
      <c r="J730" s="16">
        <v>252200</v>
      </c>
      <c r="K730" s="5" t="s">
        <v>2198</v>
      </c>
      <c r="M730" s="65"/>
    </row>
    <row r="731" spans="1:14" s="74" customFormat="1" ht="24.95" customHeight="1">
      <c r="A731" s="66" t="str">
        <f t="shared" si="23"/>
        <v>NS-BiCast20</v>
      </c>
      <c r="B731" s="67" t="s">
        <v>97</v>
      </c>
      <c r="C731" s="67">
        <v>22703130</v>
      </c>
      <c r="D731" s="68" t="s">
        <v>320</v>
      </c>
      <c r="E731" s="68" t="s">
        <v>410</v>
      </c>
      <c r="F731" s="68" t="s">
        <v>554</v>
      </c>
      <c r="G731" s="67" t="s">
        <v>335</v>
      </c>
      <c r="H731" s="67" t="s">
        <v>334</v>
      </c>
      <c r="I731" s="67" t="s">
        <v>282</v>
      </c>
      <c r="J731" s="72">
        <v>960000</v>
      </c>
      <c r="K731" s="67" t="s">
        <v>2198</v>
      </c>
      <c r="L731" s="65"/>
      <c r="M731" s="13"/>
      <c r="N731" s="70"/>
    </row>
    <row r="732" spans="1:14" ht="24.95" customHeight="1">
      <c r="A732" s="11" t="str">
        <f t="shared" ref="A732" si="24">G732</f>
        <v>VTC-500</v>
      </c>
      <c r="B732" s="5" t="s">
        <v>97</v>
      </c>
      <c r="C732" s="5">
        <v>23800517</v>
      </c>
      <c r="D732" s="9" t="s">
        <v>320</v>
      </c>
      <c r="E732" s="9" t="s">
        <v>410</v>
      </c>
      <c r="F732" s="9" t="s">
        <v>2438</v>
      </c>
      <c r="G732" s="5" t="s">
        <v>2388</v>
      </c>
      <c r="H732" s="5" t="s">
        <v>2389</v>
      </c>
      <c r="I732" s="5" t="s">
        <v>282</v>
      </c>
      <c r="J732" s="16">
        <v>1300000</v>
      </c>
      <c r="K732" s="5" t="s">
        <v>2198</v>
      </c>
      <c r="L732" s="22"/>
      <c r="M732" s="22"/>
    </row>
    <row r="733" spans="1:14" ht="24.95" customHeight="1">
      <c r="A733" s="11" t="str">
        <f t="shared" si="23"/>
        <v>CMS-5500i</v>
      </c>
      <c r="B733" s="5" t="s">
        <v>97</v>
      </c>
      <c r="C733" s="5">
        <v>24156806</v>
      </c>
      <c r="D733" s="9" t="s">
        <v>320</v>
      </c>
      <c r="E733" s="9" t="s">
        <v>410</v>
      </c>
      <c r="F733" s="9" t="s">
        <v>532</v>
      </c>
      <c r="G733" s="5" t="s">
        <v>1847</v>
      </c>
      <c r="H733" s="5" t="s">
        <v>1848</v>
      </c>
      <c r="I733" s="5" t="s">
        <v>282</v>
      </c>
      <c r="J733" s="16">
        <v>9240000</v>
      </c>
      <c r="K733" s="5" t="s">
        <v>2198</v>
      </c>
      <c r="L733" s="22"/>
      <c r="M733" s="62"/>
    </row>
    <row r="734" spans="1:14" s="74" customFormat="1" ht="24.95" customHeight="1">
      <c r="A734" s="66" t="str">
        <f t="shared" si="23"/>
        <v>Precision T3420</v>
      </c>
      <c r="B734" s="67" t="s">
        <v>97</v>
      </c>
      <c r="C734" s="67">
        <v>23127097</v>
      </c>
      <c r="D734" s="68" t="s">
        <v>460</v>
      </c>
      <c r="E734" s="68" t="s">
        <v>460</v>
      </c>
      <c r="F734" s="68" t="s">
        <v>560</v>
      </c>
      <c r="G734" s="67" t="s">
        <v>561</v>
      </c>
      <c r="H734" s="67" t="s">
        <v>461</v>
      </c>
      <c r="I734" s="67" t="s">
        <v>282</v>
      </c>
      <c r="J734" s="72">
        <v>2708000</v>
      </c>
      <c r="K734" s="67" t="s">
        <v>2198</v>
      </c>
      <c r="L734" s="65"/>
      <c r="M734" s="62"/>
      <c r="N734" s="70"/>
    </row>
    <row r="735" spans="1:14" s="74" customFormat="1" ht="24.95" customHeight="1">
      <c r="A735" s="66" t="str">
        <f t="shared" ref="A735" si="25">G735</f>
        <v>Precision 3630</v>
      </c>
      <c r="B735" s="67" t="s">
        <v>97</v>
      </c>
      <c r="C735" s="67">
        <v>23526648</v>
      </c>
      <c r="D735" s="68" t="s">
        <v>460</v>
      </c>
      <c r="E735" s="68" t="s">
        <v>460</v>
      </c>
      <c r="F735" s="68" t="s">
        <v>560</v>
      </c>
      <c r="G735" s="67" t="s">
        <v>563</v>
      </c>
      <c r="H735" s="67" t="s">
        <v>462</v>
      </c>
      <c r="I735" s="67" t="s">
        <v>282</v>
      </c>
      <c r="J735" s="72">
        <v>2343000</v>
      </c>
      <c r="K735" s="67" t="s">
        <v>2198</v>
      </c>
      <c r="L735" s="65"/>
      <c r="M735" s="22"/>
      <c r="N735" s="70"/>
    </row>
    <row r="736" spans="1:14" ht="24.95" customHeight="1">
      <c r="A736" s="11" t="str">
        <f t="shared" si="23"/>
        <v>Precision 3660</v>
      </c>
      <c r="B736" s="5" t="s">
        <v>97</v>
      </c>
      <c r="C736" s="5">
        <v>24649157</v>
      </c>
      <c r="D736" s="9" t="s">
        <v>460</v>
      </c>
      <c r="E736" s="9" t="s">
        <v>460</v>
      </c>
      <c r="F736" s="9" t="s">
        <v>560</v>
      </c>
      <c r="G736" s="5" t="s">
        <v>2439</v>
      </c>
      <c r="H736" s="5" t="s">
        <v>2390</v>
      </c>
      <c r="I736" s="5" t="s">
        <v>282</v>
      </c>
      <c r="J736" s="16">
        <v>5002000</v>
      </c>
      <c r="K736" s="5" t="s">
        <v>2198</v>
      </c>
      <c r="M736" s="62"/>
    </row>
    <row r="737" spans="1:14" s="74" customFormat="1" ht="24.95" customHeight="1">
      <c r="A737" s="66" t="str">
        <f t="shared" si="23"/>
        <v>IPEB-B01</v>
      </c>
      <c r="B737" s="67" t="s">
        <v>97</v>
      </c>
      <c r="C737" s="67">
        <v>23378123</v>
      </c>
      <c r="D737" s="68" t="s">
        <v>91</v>
      </c>
      <c r="E737" s="68" t="s">
        <v>140</v>
      </c>
      <c r="F737" s="68" t="s">
        <v>531</v>
      </c>
      <c r="G737" s="67" t="s">
        <v>314</v>
      </c>
      <c r="H737" s="67" t="s">
        <v>313</v>
      </c>
      <c r="I737" s="67" t="s">
        <v>282</v>
      </c>
      <c r="J737" s="72">
        <v>430900</v>
      </c>
      <c r="K737" s="67" t="s">
        <v>2198</v>
      </c>
      <c r="L737" s="65"/>
      <c r="M737" s="22"/>
      <c r="N737" s="70"/>
    </row>
    <row r="738" spans="1:14" ht="24.95" customHeight="1">
      <c r="A738" s="11" t="str">
        <f t="shared" si="23"/>
        <v>CEC-5240M</v>
      </c>
      <c r="B738" s="5" t="s">
        <v>97</v>
      </c>
      <c r="C738" s="5">
        <v>23386555</v>
      </c>
      <c r="D738" s="9" t="s">
        <v>91</v>
      </c>
      <c r="E738" s="9" t="s">
        <v>140</v>
      </c>
      <c r="F738" s="9" t="s">
        <v>532</v>
      </c>
      <c r="G738" s="5" t="s">
        <v>315</v>
      </c>
      <c r="H738" s="5" t="s">
        <v>311</v>
      </c>
      <c r="I738" s="5" t="s">
        <v>282</v>
      </c>
      <c r="J738" s="16">
        <v>1253000</v>
      </c>
      <c r="K738" s="5" t="s">
        <v>2198</v>
      </c>
      <c r="M738" s="62"/>
    </row>
    <row r="739" spans="1:14" s="74" customFormat="1" ht="24.95" customHeight="1">
      <c r="A739" s="66" t="str">
        <f t="shared" si="23"/>
        <v>CEC-5240</v>
      </c>
      <c r="B739" s="67" t="s">
        <v>97</v>
      </c>
      <c r="C739" s="67">
        <v>23386554</v>
      </c>
      <c r="D739" s="68" t="s">
        <v>91</v>
      </c>
      <c r="E739" s="68" t="s">
        <v>140</v>
      </c>
      <c r="F739" s="68" t="s">
        <v>532</v>
      </c>
      <c r="G739" s="67" t="s">
        <v>316</v>
      </c>
      <c r="H739" s="67" t="s">
        <v>312</v>
      </c>
      <c r="I739" s="67" t="s">
        <v>282</v>
      </c>
      <c r="J739" s="72">
        <v>1132000</v>
      </c>
      <c r="K739" s="67" t="s">
        <v>2198</v>
      </c>
      <c r="L739" s="62"/>
      <c r="M739" s="22"/>
      <c r="N739" s="70"/>
    </row>
    <row r="740" spans="1:14" ht="24.95" customHeight="1">
      <c r="A740" s="11" t="str">
        <f t="shared" si="23"/>
        <v>CEC-4000E</v>
      </c>
      <c r="B740" s="5" t="s">
        <v>97</v>
      </c>
      <c r="C740" s="5">
        <v>24151958</v>
      </c>
      <c r="D740" s="9" t="s">
        <v>91</v>
      </c>
      <c r="E740" s="9" t="s">
        <v>140</v>
      </c>
      <c r="F740" s="9" t="s">
        <v>532</v>
      </c>
      <c r="G740" s="5" t="s">
        <v>1922</v>
      </c>
      <c r="H740" s="5" t="s">
        <v>1852</v>
      </c>
      <c r="I740" s="5" t="s">
        <v>282</v>
      </c>
      <c r="J740" s="16">
        <v>408000</v>
      </c>
      <c r="K740" s="5" t="s">
        <v>2198</v>
      </c>
      <c r="L740" s="17"/>
      <c r="M740" s="22"/>
    </row>
    <row r="741" spans="1:14" ht="24.95" customHeight="1">
      <c r="A741" s="11" t="str">
        <f t="shared" si="23"/>
        <v>CEC-4030</v>
      </c>
      <c r="B741" s="5" t="s">
        <v>97</v>
      </c>
      <c r="C741" s="5">
        <v>24153575</v>
      </c>
      <c r="D741" s="9" t="s">
        <v>91</v>
      </c>
      <c r="E741" s="9" t="s">
        <v>140</v>
      </c>
      <c r="F741" s="9" t="s">
        <v>532</v>
      </c>
      <c r="G741" s="5" t="s">
        <v>1923</v>
      </c>
      <c r="H741" s="5" t="s">
        <v>1853</v>
      </c>
      <c r="I741" s="5" t="s">
        <v>282</v>
      </c>
      <c r="J741" s="16">
        <v>321000</v>
      </c>
      <c r="K741" s="5" t="s">
        <v>2198</v>
      </c>
      <c r="L741" s="17"/>
      <c r="M741" s="22"/>
    </row>
    <row r="742" spans="1:14" ht="24.95" customHeight="1">
      <c r="A742" s="11" t="str">
        <f t="shared" si="23"/>
        <v>CEC-4030S</v>
      </c>
      <c r="B742" s="5" t="s">
        <v>97</v>
      </c>
      <c r="C742" s="5">
        <v>24153577</v>
      </c>
      <c r="D742" s="9" t="s">
        <v>91</v>
      </c>
      <c r="E742" s="9" t="s">
        <v>140</v>
      </c>
      <c r="F742" s="9" t="s">
        <v>532</v>
      </c>
      <c r="G742" s="5" t="s">
        <v>1924</v>
      </c>
      <c r="H742" s="5" t="s">
        <v>1854</v>
      </c>
      <c r="I742" s="5" t="s">
        <v>282</v>
      </c>
      <c r="J742" s="16">
        <v>521000</v>
      </c>
      <c r="K742" s="5" t="s">
        <v>2198</v>
      </c>
      <c r="M742" s="22"/>
    </row>
    <row r="743" spans="1:14" ht="24.95" customHeight="1">
      <c r="A743" s="11" t="str">
        <f t="shared" si="23"/>
        <v>CEC-5010</v>
      </c>
      <c r="B743" s="5" t="s">
        <v>97</v>
      </c>
      <c r="C743" s="5">
        <v>24153576</v>
      </c>
      <c r="D743" s="9" t="s">
        <v>91</v>
      </c>
      <c r="E743" s="9" t="s">
        <v>140</v>
      </c>
      <c r="F743" s="9" t="s">
        <v>532</v>
      </c>
      <c r="G743" s="5" t="s">
        <v>1925</v>
      </c>
      <c r="H743" s="5" t="s">
        <v>1855</v>
      </c>
      <c r="I743" s="5" t="s">
        <v>282</v>
      </c>
      <c r="J743" s="16">
        <v>160000</v>
      </c>
      <c r="K743" s="5" t="s">
        <v>2198</v>
      </c>
      <c r="L743" s="17"/>
      <c r="M743" s="22"/>
    </row>
    <row r="744" spans="1:14" ht="24.95" customHeight="1">
      <c r="A744" s="11" t="str">
        <f t="shared" si="23"/>
        <v>CEC-4310</v>
      </c>
      <c r="B744" s="5" t="s">
        <v>97</v>
      </c>
      <c r="C744" s="5">
        <v>24155138</v>
      </c>
      <c r="D744" s="9" t="s">
        <v>91</v>
      </c>
      <c r="E744" s="9" t="s">
        <v>140</v>
      </c>
      <c r="F744" s="9" t="s">
        <v>532</v>
      </c>
      <c r="G744" s="5" t="s">
        <v>1926</v>
      </c>
      <c r="H744" s="5" t="s">
        <v>1856</v>
      </c>
      <c r="I744" s="5" t="s">
        <v>282</v>
      </c>
      <c r="J744" s="16">
        <v>201000</v>
      </c>
      <c r="K744" s="5" t="s">
        <v>2198</v>
      </c>
      <c r="L744" s="22"/>
      <c r="M744" s="22"/>
    </row>
    <row r="745" spans="1:14" ht="24.95" customHeight="1">
      <c r="A745" s="11" t="str">
        <f t="shared" si="23"/>
        <v>CEC-5260</v>
      </c>
      <c r="B745" s="5" t="s">
        <v>97</v>
      </c>
      <c r="C745" s="5">
        <v>24151957</v>
      </c>
      <c r="D745" s="9" t="s">
        <v>91</v>
      </c>
      <c r="E745" s="9" t="s">
        <v>140</v>
      </c>
      <c r="F745" s="9" t="s">
        <v>532</v>
      </c>
      <c r="G745" s="5" t="s">
        <v>1927</v>
      </c>
      <c r="H745" s="5" t="s">
        <v>1857</v>
      </c>
      <c r="I745" s="5" t="s">
        <v>282</v>
      </c>
      <c r="J745" s="16">
        <v>2098000</v>
      </c>
      <c r="K745" s="5" t="s">
        <v>2198</v>
      </c>
      <c r="L745" s="17"/>
      <c r="M745" s="62"/>
    </row>
    <row r="746" spans="1:14" s="74" customFormat="1" ht="24.95" customHeight="1">
      <c r="A746" s="66" t="str">
        <f t="shared" si="23"/>
        <v>CEC-5230</v>
      </c>
      <c r="B746" s="67" t="s">
        <v>97</v>
      </c>
      <c r="C746" s="67">
        <v>23384089</v>
      </c>
      <c r="D746" s="68" t="s">
        <v>91</v>
      </c>
      <c r="E746" s="68" t="s">
        <v>140</v>
      </c>
      <c r="F746" s="68" t="s">
        <v>532</v>
      </c>
      <c r="G746" s="67" t="s">
        <v>1385</v>
      </c>
      <c r="H746" s="67" t="s">
        <v>1386</v>
      </c>
      <c r="I746" s="67" t="s">
        <v>89</v>
      </c>
      <c r="J746" s="72">
        <v>312000</v>
      </c>
      <c r="K746" s="67" t="s">
        <v>2198</v>
      </c>
      <c r="M746" s="22"/>
      <c r="N746" s="70"/>
    </row>
    <row r="747" spans="1:14" s="23" customFormat="1" ht="24.95" customHeight="1">
      <c r="A747" s="11" t="str">
        <f t="shared" si="23"/>
        <v>EM-E-BELL</v>
      </c>
      <c r="B747" s="5" t="s">
        <v>97</v>
      </c>
      <c r="C747" s="5">
        <v>23943595</v>
      </c>
      <c r="D747" s="9" t="s">
        <v>91</v>
      </c>
      <c r="E747" s="9" t="s">
        <v>140</v>
      </c>
      <c r="F747" s="9" t="s">
        <v>553</v>
      </c>
      <c r="G747" s="5" t="s">
        <v>1849</v>
      </c>
      <c r="H747" s="5" t="s">
        <v>1850</v>
      </c>
      <c r="I747" s="5" t="s">
        <v>282</v>
      </c>
      <c r="J747" s="6">
        <v>304000</v>
      </c>
      <c r="K747" s="5" t="s">
        <v>2198</v>
      </c>
      <c r="L747" s="22"/>
      <c r="M747" s="13"/>
      <c r="N747" s="31"/>
    </row>
    <row r="748" spans="1:14" s="23" customFormat="1" ht="24.95" customHeight="1">
      <c r="A748" s="11" t="str">
        <f t="shared" si="23"/>
        <v>NMC-V22</v>
      </c>
      <c r="B748" s="5" t="s">
        <v>97</v>
      </c>
      <c r="C748" s="5">
        <v>22960769</v>
      </c>
      <c r="D748" s="9" t="s">
        <v>30</v>
      </c>
      <c r="E748" s="9" t="s">
        <v>30</v>
      </c>
      <c r="F748" s="9" t="s">
        <v>537</v>
      </c>
      <c r="G748" s="5" t="s">
        <v>107</v>
      </c>
      <c r="H748" s="5" t="s">
        <v>62</v>
      </c>
      <c r="I748" s="5" t="s">
        <v>282</v>
      </c>
      <c r="J748" s="6">
        <v>895000</v>
      </c>
      <c r="K748" s="5" t="s">
        <v>2198</v>
      </c>
      <c r="L748" s="17"/>
      <c r="M748" s="13"/>
      <c r="N748" s="31"/>
    </row>
    <row r="749" spans="1:14" s="23" customFormat="1" ht="24.95" customHeight="1">
      <c r="A749" s="11" t="str">
        <f t="shared" si="23"/>
        <v>NMC-V44</v>
      </c>
      <c r="B749" s="5" t="s">
        <v>97</v>
      </c>
      <c r="C749" s="5">
        <v>22949146</v>
      </c>
      <c r="D749" s="9" t="s">
        <v>30</v>
      </c>
      <c r="E749" s="9" t="s">
        <v>30</v>
      </c>
      <c r="F749" s="9" t="s">
        <v>537</v>
      </c>
      <c r="G749" s="5" t="s">
        <v>106</v>
      </c>
      <c r="H749" s="5" t="s">
        <v>61</v>
      </c>
      <c r="I749" s="5" t="s">
        <v>282</v>
      </c>
      <c r="J749" s="6">
        <v>1014000</v>
      </c>
      <c r="K749" s="5" t="s">
        <v>2198</v>
      </c>
      <c r="L749" s="22"/>
      <c r="M749" s="13"/>
      <c r="N749" s="31"/>
    </row>
    <row r="750" spans="1:14" s="23" customFormat="1" ht="24.95" customHeight="1">
      <c r="A750" s="11" t="str">
        <f t="shared" si="23"/>
        <v>PCAM-TND225C-M</v>
      </c>
      <c r="B750" s="5" t="s">
        <v>97</v>
      </c>
      <c r="C750" s="5">
        <v>23571105</v>
      </c>
      <c r="D750" s="9" t="s">
        <v>30</v>
      </c>
      <c r="E750" s="9" t="s">
        <v>30</v>
      </c>
      <c r="F750" s="9" t="s">
        <v>537</v>
      </c>
      <c r="G750" s="5" t="s">
        <v>375</v>
      </c>
      <c r="H750" s="5" t="s">
        <v>376</v>
      </c>
      <c r="I750" s="5" t="s">
        <v>282</v>
      </c>
      <c r="J750" s="6">
        <v>1162000</v>
      </c>
      <c r="K750" s="5" t="s">
        <v>2198</v>
      </c>
      <c r="M750" s="13"/>
      <c r="N750" s="31"/>
    </row>
    <row r="751" spans="1:14" s="23" customFormat="1" ht="24.95" customHeight="1">
      <c r="A751" s="11" t="str">
        <f t="shared" ref="A751" si="26">G751</f>
        <v>PCAM-D525M</v>
      </c>
      <c r="B751" s="5" t="s">
        <v>97</v>
      </c>
      <c r="C751" s="15">
        <v>24637175</v>
      </c>
      <c r="D751" s="9" t="s">
        <v>30</v>
      </c>
      <c r="E751" s="9" t="s">
        <v>30</v>
      </c>
      <c r="F751" s="9" t="s">
        <v>537</v>
      </c>
      <c r="G751" s="7" t="s">
        <v>2391</v>
      </c>
      <c r="H751" s="7" t="s">
        <v>2392</v>
      </c>
      <c r="I751" s="7" t="s">
        <v>282</v>
      </c>
      <c r="J751" s="16">
        <v>1485000</v>
      </c>
      <c r="K751" s="5" t="s">
        <v>2198</v>
      </c>
      <c r="M751" s="13"/>
      <c r="N751" s="31"/>
    </row>
    <row r="752" spans="1:14" s="23" customFormat="1" ht="24.95" customHeight="1">
      <c r="A752" s="11" t="str">
        <f t="shared" si="23"/>
        <v>PCAM-TND525</v>
      </c>
      <c r="B752" s="5" t="s">
        <v>97</v>
      </c>
      <c r="C752" s="15">
        <v>24155092</v>
      </c>
      <c r="D752" s="9" t="s">
        <v>30</v>
      </c>
      <c r="E752" s="9" t="s">
        <v>30</v>
      </c>
      <c r="F752" s="9" t="s">
        <v>537</v>
      </c>
      <c r="G752" s="7" t="s">
        <v>1928</v>
      </c>
      <c r="H752" s="7" t="s">
        <v>1866</v>
      </c>
      <c r="I752" s="7" t="s">
        <v>282</v>
      </c>
      <c r="J752" s="16">
        <v>1979000</v>
      </c>
      <c r="K752" s="5" t="s">
        <v>2198</v>
      </c>
      <c r="M752" s="13"/>
      <c r="N752" s="31"/>
    </row>
    <row r="753" spans="1:14" s="23" customFormat="1" ht="24.95" customHeight="1">
      <c r="A753" s="11" t="str">
        <f t="shared" si="23"/>
        <v>PCAM-FSD2812PT</v>
      </c>
      <c r="B753" s="5" t="s">
        <v>97</v>
      </c>
      <c r="C753" s="15">
        <v>24642290</v>
      </c>
      <c r="D753" s="9" t="s">
        <v>30</v>
      </c>
      <c r="E753" s="9" t="s">
        <v>30</v>
      </c>
      <c r="F753" s="9" t="s">
        <v>537</v>
      </c>
      <c r="G753" s="7" t="s">
        <v>2393</v>
      </c>
      <c r="H753" s="7" t="s">
        <v>2394</v>
      </c>
      <c r="I753" s="7" t="s">
        <v>282</v>
      </c>
      <c r="J753" s="16">
        <v>2640000</v>
      </c>
      <c r="K753" s="5" t="s">
        <v>2198</v>
      </c>
      <c r="M753" s="13"/>
      <c r="N753" s="31"/>
    </row>
    <row r="754" spans="1:14" s="23" customFormat="1" ht="24.95" customHeight="1">
      <c r="A754" s="11" t="str">
        <f t="shared" si="23"/>
        <v>PCAM-FSD2812SP</v>
      </c>
      <c r="B754" s="5" t="s">
        <v>97</v>
      </c>
      <c r="C754" s="5">
        <v>23450474</v>
      </c>
      <c r="D754" s="9" t="s">
        <v>30</v>
      </c>
      <c r="E754" s="9" t="s">
        <v>30</v>
      </c>
      <c r="F754" s="9" t="s">
        <v>537</v>
      </c>
      <c r="G754" s="5" t="s">
        <v>321</v>
      </c>
      <c r="H754" s="5" t="s">
        <v>326</v>
      </c>
      <c r="I754" s="5" t="s">
        <v>282</v>
      </c>
      <c r="J754" s="6">
        <v>1546600</v>
      </c>
      <c r="K754" s="5" t="s">
        <v>2198</v>
      </c>
      <c r="M754" s="13"/>
      <c r="N754" s="31"/>
    </row>
    <row r="755" spans="1:14" s="23" customFormat="1" ht="24.95" customHeight="1">
      <c r="A755" s="11" t="str">
        <f t="shared" si="23"/>
        <v>SND-T02041R</v>
      </c>
      <c r="B755" s="5" t="s">
        <v>97</v>
      </c>
      <c r="C755" s="5">
        <v>24071850</v>
      </c>
      <c r="D755" s="9" t="s">
        <v>30</v>
      </c>
      <c r="E755" s="9" t="s">
        <v>30</v>
      </c>
      <c r="F755" s="9" t="s">
        <v>537</v>
      </c>
      <c r="G755" s="5" t="s">
        <v>1548</v>
      </c>
      <c r="H755" s="5" t="s">
        <v>1541</v>
      </c>
      <c r="I755" s="5" t="s">
        <v>282</v>
      </c>
      <c r="J755" s="6">
        <v>888400</v>
      </c>
      <c r="K755" s="5" t="s">
        <v>2198</v>
      </c>
      <c r="M755" s="13"/>
      <c r="N755" s="31"/>
    </row>
    <row r="756" spans="1:14" s="23" customFormat="1" ht="24.95" customHeight="1">
      <c r="A756" s="11" t="str">
        <f t="shared" si="23"/>
        <v>SND-T02042R</v>
      </c>
      <c r="B756" s="5" t="s">
        <v>97</v>
      </c>
      <c r="C756" s="5">
        <v>24078443</v>
      </c>
      <c r="D756" s="9" t="s">
        <v>30</v>
      </c>
      <c r="E756" s="9" t="s">
        <v>30</v>
      </c>
      <c r="F756" s="9" t="s">
        <v>537</v>
      </c>
      <c r="G756" s="5" t="s">
        <v>1549</v>
      </c>
      <c r="H756" s="5" t="s">
        <v>1542</v>
      </c>
      <c r="I756" s="5" t="s">
        <v>282</v>
      </c>
      <c r="J756" s="6">
        <v>634900</v>
      </c>
      <c r="K756" s="5" t="s">
        <v>2198</v>
      </c>
      <c r="M756" s="13"/>
      <c r="N756" s="31"/>
    </row>
    <row r="757" spans="1:14" s="23" customFormat="1" ht="24.95" customHeight="1">
      <c r="A757" s="11" t="str">
        <f t="shared" ref="A757:A796" si="27">G757</f>
        <v>SNV-T02041R</v>
      </c>
      <c r="B757" s="5" t="s">
        <v>97</v>
      </c>
      <c r="C757" s="5">
        <v>24071845</v>
      </c>
      <c r="D757" s="9" t="s">
        <v>30</v>
      </c>
      <c r="E757" s="9" t="s">
        <v>30</v>
      </c>
      <c r="F757" s="9" t="s">
        <v>537</v>
      </c>
      <c r="G757" s="5" t="s">
        <v>1550</v>
      </c>
      <c r="H757" s="5" t="s">
        <v>1543</v>
      </c>
      <c r="I757" s="5" t="s">
        <v>282</v>
      </c>
      <c r="J757" s="6">
        <v>953500</v>
      </c>
      <c r="K757" s="5" t="s">
        <v>2198</v>
      </c>
      <c r="M757" s="13"/>
      <c r="N757" s="31"/>
    </row>
    <row r="758" spans="1:14" s="23" customFormat="1" ht="24.95" customHeight="1">
      <c r="A758" s="11" t="str">
        <f t="shared" si="27"/>
        <v>SNV-T02042R</v>
      </c>
      <c r="B758" s="5" t="s">
        <v>97</v>
      </c>
      <c r="C758" s="5">
        <v>24078442</v>
      </c>
      <c r="D758" s="9" t="s">
        <v>30</v>
      </c>
      <c r="E758" s="9" t="s">
        <v>30</v>
      </c>
      <c r="F758" s="9" t="s">
        <v>537</v>
      </c>
      <c r="G758" s="5" t="s">
        <v>1551</v>
      </c>
      <c r="H758" s="5" t="s">
        <v>1544</v>
      </c>
      <c r="I758" s="5" t="s">
        <v>282</v>
      </c>
      <c r="J758" s="6">
        <v>700000</v>
      </c>
      <c r="K758" s="5" t="s">
        <v>2198</v>
      </c>
      <c r="M758" s="13"/>
      <c r="N758" s="31"/>
    </row>
    <row r="759" spans="1:14" s="23" customFormat="1" ht="24.95" customHeight="1">
      <c r="A759" s="11" t="str">
        <f t="shared" si="27"/>
        <v>PCAM-B2004TN</v>
      </c>
      <c r="B759" s="5" t="s">
        <v>97</v>
      </c>
      <c r="C759" s="5">
        <v>23822097</v>
      </c>
      <c r="D759" s="9" t="s">
        <v>30</v>
      </c>
      <c r="E759" s="9" t="s">
        <v>30</v>
      </c>
      <c r="F759" s="9" t="s">
        <v>537</v>
      </c>
      <c r="G759" s="5" t="s">
        <v>464</v>
      </c>
      <c r="H759" s="5" t="s">
        <v>470</v>
      </c>
      <c r="I759" s="5" t="s">
        <v>282</v>
      </c>
      <c r="J759" s="6">
        <v>1640000</v>
      </c>
      <c r="K759" s="5" t="s">
        <v>2198</v>
      </c>
      <c r="L759" s="22"/>
      <c r="M759" s="13"/>
      <c r="N759" s="31"/>
    </row>
    <row r="760" spans="1:14" s="23" customFormat="1" ht="24.95" customHeight="1">
      <c r="A760" s="11" t="str">
        <f t="shared" si="27"/>
        <v>PCAM-B2004TN(납품하차도)</v>
      </c>
      <c r="B760" s="5" t="s">
        <v>97</v>
      </c>
      <c r="C760" s="5">
        <v>23822097</v>
      </c>
      <c r="D760" s="9" t="s">
        <v>30</v>
      </c>
      <c r="E760" s="9" t="s">
        <v>30</v>
      </c>
      <c r="F760" s="9" t="s">
        <v>537</v>
      </c>
      <c r="G760" s="5" t="s">
        <v>1863</v>
      </c>
      <c r="H760" s="5" t="s">
        <v>470</v>
      </c>
      <c r="I760" s="5" t="s">
        <v>282</v>
      </c>
      <c r="J760" s="6">
        <v>1390000</v>
      </c>
      <c r="K760" s="5" t="s">
        <v>2198</v>
      </c>
      <c r="L760" s="22"/>
      <c r="M760" s="13"/>
      <c r="N760" s="31"/>
    </row>
    <row r="761" spans="1:14" s="23" customFormat="1" ht="24.95" customHeight="1">
      <c r="A761" s="11" t="str">
        <f t="shared" si="27"/>
        <v>PCAM-BE</v>
      </c>
      <c r="B761" s="5" t="s">
        <v>97</v>
      </c>
      <c r="C761" s="5">
        <v>23938351</v>
      </c>
      <c r="D761" s="9" t="s">
        <v>30</v>
      </c>
      <c r="E761" s="9" t="s">
        <v>30</v>
      </c>
      <c r="F761" s="9" t="s">
        <v>537</v>
      </c>
      <c r="G761" s="5" t="s">
        <v>1450</v>
      </c>
      <c r="H761" s="5" t="s">
        <v>1494</v>
      </c>
      <c r="I761" s="7" t="s">
        <v>282</v>
      </c>
      <c r="J761" s="6">
        <v>2693000</v>
      </c>
      <c r="K761" s="5" t="s">
        <v>2198</v>
      </c>
      <c r="L761" s="22"/>
      <c r="M761" s="13"/>
      <c r="N761" s="31"/>
    </row>
    <row r="762" spans="1:14" s="23" customFormat="1" ht="24.95" customHeight="1">
      <c r="A762" s="11" t="str">
        <f t="shared" si="27"/>
        <v>PCAM-BE(납품하차도)</v>
      </c>
      <c r="B762" s="5" t="s">
        <v>97</v>
      </c>
      <c r="C762" s="5">
        <v>23938351</v>
      </c>
      <c r="D762" s="9" t="s">
        <v>30</v>
      </c>
      <c r="E762" s="9" t="s">
        <v>30</v>
      </c>
      <c r="F762" s="9" t="s">
        <v>537</v>
      </c>
      <c r="G762" s="5" t="s">
        <v>1865</v>
      </c>
      <c r="H762" s="5" t="s">
        <v>1494</v>
      </c>
      <c r="I762" s="7" t="s">
        <v>282</v>
      </c>
      <c r="J762" s="6">
        <v>2574000</v>
      </c>
      <c r="K762" s="5" t="s">
        <v>2198</v>
      </c>
      <c r="L762" s="22"/>
      <c r="M762" s="13"/>
      <c r="N762" s="31"/>
    </row>
    <row r="763" spans="1:14" s="23" customFormat="1" ht="24.95" customHeight="1">
      <c r="A763" s="11" t="str">
        <f t="shared" si="27"/>
        <v>PCAM-B2012TN</v>
      </c>
      <c r="B763" s="5" t="s">
        <v>97</v>
      </c>
      <c r="C763" s="5">
        <v>23545008</v>
      </c>
      <c r="D763" s="9" t="s">
        <v>30</v>
      </c>
      <c r="E763" s="9" t="s">
        <v>30</v>
      </c>
      <c r="F763" s="9" t="s">
        <v>537</v>
      </c>
      <c r="G763" s="5" t="s">
        <v>365</v>
      </c>
      <c r="H763" s="5" t="s">
        <v>366</v>
      </c>
      <c r="I763" s="5" t="s">
        <v>282</v>
      </c>
      <c r="J763" s="6">
        <v>1090000</v>
      </c>
      <c r="K763" s="5" t="s">
        <v>2198</v>
      </c>
      <c r="L763" s="22"/>
      <c r="M763" s="13"/>
      <c r="N763" s="31"/>
    </row>
    <row r="764" spans="1:14" s="23" customFormat="1" ht="24.95" customHeight="1">
      <c r="A764" s="11" t="str">
        <f t="shared" si="27"/>
        <v>PCAM-G2050TN</v>
      </c>
      <c r="B764" s="5" t="s">
        <v>97</v>
      </c>
      <c r="C764" s="5">
        <v>23938349</v>
      </c>
      <c r="D764" s="9" t="s">
        <v>30</v>
      </c>
      <c r="E764" s="9" t="s">
        <v>30</v>
      </c>
      <c r="F764" s="9" t="s">
        <v>537</v>
      </c>
      <c r="G764" s="5" t="s">
        <v>1446</v>
      </c>
      <c r="H764" s="5" t="s">
        <v>1490</v>
      </c>
      <c r="I764" s="7" t="s">
        <v>282</v>
      </c>
      <c r="J764" s="6">
        <v>1095000</v>
      </c>
      <c r="K764" s="5" t="s">
        <v>2198</v>
      </c>
      <c r="L764" s="22"/>
      <c r="M764" s="13"/>
      <c r="N764" s="31"/>
    </row>
    <row r="765" spans="1:14" s="23" customFormat="1" ht="24.95" customHeight="1">
      <c r="A765" s="11" t="str">
        <f t="shared" si="27"/>
        <v>PCAM-G2020TN</v>
      </c>
      <c r="B765" s="5" t="s">
        <v>97</v>
      </c>
      <c r="C765" s="5">
        <v>23938347</v>
      </c>
      <c r="D765" s="9" t="s">
        <v>30</v>
      </c>
      <c r="E765" s="9" t="s">
        <v>30</v>
      </c>
      <c r="F765" s="9" t="s">
        <v>537</v>
      </c>
      <c r="G765" s="14" t="s">
        <v>1443</v>
      </c>
      <c r="H765" s="5" t="s">
        <v>1487</v>
      </c>
      <c r="I765" s="7" t="s">
        <v>282</v>
      </c>
      <c r="J765" s="6">
        <v>1625000</v>
      </c>
      <c r="K765" s="5" t="s">
        <v>2198</v>
      </c>
      <c r="L765" s="22"/>
      <c r="M765" s="13"/>
      <c r="N765" s="31"/>
    </row>
    <row r="766" spans="1:14" s="23" customFormat="1" ht="24.95" customHeight="1">
      <c r="A766" s="11" t="str">
        <f t="shared" si="27"/>
        <v>PCAM-BA203</v>
      </c>
      <c r="B766" s="5" t="s">
        <v>97</v>
      </c>
      <c r="C766" s="15">
        <v>23939670</v>
      </c>
      <c r="D766" s="9" t="s">
        <v>30</v>
      </c>
      <c r="E766" s="9" t="s">
        <v>30</v>
      </c>
      <c r="F766" s="9" t="s">
        <v>537</v>
      </c>
      <c r="G766" s="7" t="s">
        <v>1437</v>
      </c>
      <c r="H766" s="7" t="s">
        <v>1481</v>
      </c>
      <c r="I766" s="7" t="s">
        <v>282</v>
      </c>
      <c r="J766" s="16">
        <v>1801000</v>
      </c>
      <c r="K766" s="5" t="s">
        <v>2198</v>
      </c>
      <c r="L766" s="22"/>
      <c r="M766" s="13"/>
      <c r="N766" s="31"/>
    </row>
    <row r="767" spans="1:14" s="23" customFormat="1" ht="24.95" customHeight="1">
      <c r="A767" s="11" t="str">
        <f t="shared" si="27"/>
        <v>PCAM-BA202</v>
      </c>
      <c r="B767" s="5" t="s">
        <v>97</v>
      </c>
      <c r="C767" s="15">
        <v>23939671</v>
      </c>
      <c r="D767" s="9" t="s">
        <v>30</v>
      </c>
      <c r="E767" s="9" t="s">
        <v>30</v>
      </c>
      <c r="F767" s="9" t="s">
        <v>537</v>
      </c>
      <c r="G767" s="7" t="s">
        <v>1438</v>
      </c>
      <c r="H767" s="7" t="s">
        <v>1482</v>
      </c>
      <c r="I767" s="7" t="s">
        <v>282</v>
      </c>
      <c r="J767" s="16">
        <v>1000000</v>
      </c>
      <c r="K767" s="5" t="s">
        <v>2198</v>
      </c>
      <c r="L767" s="22"/>
      <c r="M767" s="13"/>
      <c r="N767" s="31"/>
    </row>
    <row r="768" spans="1:14" s="23" customFormat="1" ht="24.95" customHeight="1">
      <c r="A768" s="11" t="str">
        <f t="shared" si="27"/>
        <v>PCAM-B2018TN</v>
      </c>
      <c r="B768" s="5" t="s">
        <v>97</v>
      </c>
      <c r="C768" s="5">
        <v>23822099</v>
      </c>
      <c r="D768" s="9" t="s">
        <v>30</v>
      </c>
      <c r="E768" s="9" t="s">
        <v>30</v>
      </c>
      <c r="F768" s="9" t="s">
        <v>537</v>
      </c>
      <c r="G768" s="5" t="s">
        <v>465</v>
      </c>
      <c r="H768" s="5" t="s">
        <v>471</v>
      </c>
      <c r="I768" s="5" t="s">
        <v>282</v>
      </c>
      <c r="J768" s="6">
        <v>1694000</v>
      </c>
      <c r="K768" s="5" t="s">
        <v>2198</v>
      </c>
      <c r="L768" s="22"/>
      <c r="M768" s="13"/>
      <c r="N768" s="31"/>
    </row>
    <row r="769" spans="1:14" s="23" customFormat="1" ht="24.95" customHeight="1">
      <c r="A769" s="11" t="str">
        <f t="shared" si="27"/>
        <v>PCAM-B5004TN</v>
      </c>
      <c r="B769" s="5" t="s">
        <v>97</v>
      </c>
      <c r="C769" s="5">
        <v>23822100</v>
      </c>
      <c r="D769" s="9" t="s">
        <v>30</v>
      </c>
      <c r="E769" s="9" t="s">
        <v>30</v>
      </c>
      <c r="F769" s="9" t="s">
        <v>537</v>
      </c>
      <c r="G769" s="5" t="s">
        <v>466</v>
      </c>
      <c r="H769" s="5" t="s">
        <v>472</v>
      </c>
      <c r="I769" s="5" t="s">
        <v>282</v>
      </c>
      <c r="J769" s="6">
        <v>1736000</v>
      </c>
      <c r="K769" s="5" t="s">
        <v>2198</v>
      </c>
      <c r="L769" s="22"/>
      <c r="M769" s="13"/>
      <c r="N769" s="31"/>
    </row>
    <row r="770" spans="1:14" s="23" customFormat="1" ht="24.95" customHeight="1">
      <c r="A770" s="11" t="str">
        <f t="shared" si="27"/>
        <v>PCAM-B504TN</v>
      </c>
      <c r="B770" s="5" t="s">
        <v>97</v>
      </c>
      <c r="C770" s="5">
        <v>24150014</v>
      </c>
      <c r="D770" s="9" t="s">
        <v>30</v>
      </c>
      <c r="E770" s="9" t="s">
        <v>30</v>
      </c>
      <c r="F770" s="9" t="s">
        <v>537</v>
      </c>
      <c r="G770" s="5" t="s">
        <v>1915</v>
      </c>
      <c r="H770" s="5" t="s">
        <v>1858</v>
      </c>
      <c r="I770" s="5" t="s">
        <v>282</v>
      </c>
      <c r="J770" s="6">
        <v>1924000</v>
      </c>
      <c r="K770" s="5" t="s">
        <v>2198</v>
      </c>
      <c r="L770" s="22"/>
      <c r="M770" s="13"/>
      <c r="N770" s="31"/>
    </row>
    <row r="771" spans="1:14" s="23" customFormat="1" ht="24.95" customHeight="1">
      <c r="A771" s="11" t="str">
        <f t="shared" si="27"/>
        <v>PCAM-B5018TN</v>
      </c>
      <c r="B771" s="5" t="s">
        <v>97</v>
      </c>
      <c r="C771" s="5">
        <v>23938350</v>
      </c>
      <c r="D771" s="9" t="s">
        <v>30</v>
      </c>
      <c r="E771" s="9" t="s">
        <v>30</v>
      </c>
      <c r="F771" s="9" t="s">
        <v>537</v>
      </c>
      <c r="G771" s="5" t="s">
        <v>1447</v>
      </c>
      <c r="H771" s="5" t="s">
        <v>1491</v>
      </c>
      <c r="I771" s="7" t="s">
        <v>282</v>
      </c>
      <c r="J771" s="6">
        <v>3108000</v>
      </c>
      <c r="K771" s="5" t="s">
        <v>2198</v>
      </c>
      <c r="L771" s="22"/>
      <c r="M771" s="13"/>
      <c r="N771" s="31"/>
    </row>
    <row r="772" spans="1:14" s="23" customFormat="1" ht="24.95" customHeight="1">
      <c r="A772" s="11" t="str">
        <f t="shared" si="27"/>
        <v>PCAM-B8004TN</v>
      </c>
      <c r="B772" s="5" t="s">
        <v>97</v>
      </c>
      <c r="C772" s="5">
        <v>24150016</v>
      </c>
      <c r="D772" s="9" t="s">
        <v>30</v>
      </c>
      <c r="E772" s="9" t="s">
        <v>30</v>
      </c>
      <c r="F772" s="9" t="s">
        <v>537</v>
      </c>
      <c r="G772" s="5" t="s">
        <v>1916</v>
      </c>
      <c r="H772" s="5" t="s">
        <v>1860</v>
      </c>
      <c r="I772" s="5" t="s">
        <v>282</v>
      </c>
      <c r="J772" s="6">
        <v>2473000</v>
      </c>
      <c r="K772" s="5" t="s">
        <v>2198</v>
      </c>
      <c r="L772" s="22"/>
      <c r="M772" s="13"/>
      <c r="N772" s="31"/>
    </row>
    <row r="773" spans="1:14" s="23" customFormat="1" ht="24.95" customHeight="1">
      <c r="A773" s="11" t="str">
        <f t="shared" si="27"/>
        <v>PCAM-B8018TN</v>
      </c>
      <c r="B773" s="5" t="s">
        <v>97</v>
      </c>
      <c r="C773" s="5">
        <v>24150015</v>
      </c>
      <c r="D773" s="9" t="s">
        <v>30</v>
      </c>
      <c r="E773" s="9" t="s">
        <v>30</v>
      </c>
      <c r="F773" s="9" t="s">
        <v>537</v>
      </c>
      <c r="G773" s="5" t="s">
        <v>1917</v>
      </c>
      <c r="H773" s="5" t="s">
        <v>1859</v>
      </c>
      <c r="I773" s="5" t="s">
        <v>282</v>
      </c>
      <c r="J773" s="6">
        <v>3572000</v>
      </c>
      <c r="K773" s="5" t="s">
        <v>2198</v>
      </c>
      <c r="L773" s="22"/>
      <c r="M773" s="13"/>
      <c r="N773" s="31"/>
    </row>
    <row r="774" spans="1:14" s="23" customFormat="1" ht="24.95" customHeight="1">
      <c r="A774" s="11" t="str">
        <f t="shared" si="27"/>
        <v>PCAM-B212C-M</v>
      </c>
      <c r="B774" s="5" t="s">
        <v>97</v>
      </c>
      <c r="C774" s="5">
        <v>23571097</v>
      </c>
      <c r="D774" s="9" t="s">
        <v>30</v>
      </c>
      <c r="E774" s="9" t="s">
        <v>30</v>
      </c>
      <c r="F774" s="9" t="s">
        <v>537</v>
      </c>
      <c r="G774" s="5" t="s">
        <v>373</v>
      </c>
      <c r="H774" s="5" t="s">
        <v>374</v>
      </c>
      <c r="I774" s="5" t="s">
        <v>282</v>
      </c>
      <c r="J774" s="6">
        <v>1771000</v>
      </c>
      <c r="K774" s="5" t="s">
        <v>2198</v>
      </c>
      <c r="L774" s="22"/>
      <c r="M774" s="13"/>
      <c r="N774" s="31"/>
    </row>
    <row r="775" spans="1:14" s="23" customFormat="1" ht="24.95" customHeight="1">
      <c r="A775" s="11" t="str">
        <f t="shared" si="27"/>
        <v>NMC-2812IPL</v>
      </c>
      <c r="B775" s="5" t="s">
        <v>97</v>
      </c>
      <c r="C775" s="5">
        <v>22949147</v>
      </c>
      <c r="D775" s="9" t="s">
        <v>30</v>
      </c>
      <c r="E775" s="9" t="s">
        <v>30</v>
      </c>
      <c r="F775" s="9" t="s">
        <v>537</v>
      </c>
      <c r="G775" s="5" t="s">
        <v>463</v>
      </c>
      <c r="H775" s="5" t="s">
        <v>361</v>
      </c>
      <c r="I775" s="5" t="s">
        <v>282</v>
      </c>
      <c r="J775" s="6">
        <v>920000</v>
      </c>
      <c r="K775" s="5" t="s">
        <v>2198</v>
      </c>
      <c r="L775" s="22"/>
      <c r="M775" s="13"/>
      <c r="N775" s="31"/>
    </row>
    <row r="776" spans="1:14" s="23" customFormat="1" ht="24.95" customHeight="1">
      <c r="A776" s="11" t="str">
        <f t="shared" si="27"/>
        <v>SNB-H02031R</v>
      </c>
      <c r="B776" s="5" t="s">
        <v>97</v>
      </c>
      <c r="C776" s="5">
        <v>24071844</v>
      </c>
      <c r="D776" s="9" t="s">
        <v>30</v>
      </c>
      <c r="E776" s="9" t="s">
        <v>30</v>
      </c>
      <c r="F776" s="9" t="s">
        <v>537</v>
      </c>
      <c r="G776" s="5" t="s">
        <v>1546</v>
      </c>
      <c r="H776" s="5" t="s">
        <v>1539</v>
      </c>
      <c r="I776" s="5" t="s">
        <v>282</v>
      </c>
      <c r="J776" s="6">
        <v>1584600</v>
      </c>
      <c r="K776" s="5" t="s">
        <v>2198</v>
      </c>
      <c r="L776" s="22"/>
      <c r="M776" s="13"/>
      <c r="N776" s="31"/>
    </row>
    <row r="777" spans="1:14" s="23" customFormat="1" ht="24.95" customHeight="1">
      <c r="A777" s="11" t="str">
        <f t="shared" si="27"/>
        <v>SNB-H02032R</v>
      </c>
      <c r="B777" s="5" t="s">
        <v>97</v>
      </c>
      <c r="C777" s="5">
        <v>24083007</v>
      </c>
      <c r="D777" s="9" t="s">
        <v>30</v>
      </c>
      <c r="E777" s="9" t="s">
        <v>30</v>
      </c>
      <c r="F777" s="9" t="s">
        <v>537</v>
      </c>
      <c r="G777" s="5" t="s">
        <v>1547</v>
      </c>
      <c r="H777" s="5" t="s">
        <v>1540</v>
      </c>
      <c r="I777" s="5" t="s">
        <v>282</v>
      </c>
      <c r="J777" s="6">
        <v>1202500</v>
      </c>
      <c r="K777" s="5" t="s">
        <v>2198</v>
      </c>
      <c r="L777" s="22"/>
      <c r="M777" s="13"/>
      <c r="N777" s="31"/>
    </row>
    <row r="778" spans="1:14" s="23" customFormat="1" ht="24.95" customHeight="1">
      <c r="A778" s="11" t="str">
        <f t="shared" si="27"/>
        <v>NMC-366MP</v>
      </c>
      <c r="B778" s="5" t="s">
        <v>97</v>
      </c>
      <c r="C778" s="5">
        <v>23125319</v>
      </c>
      <c r="D778" s="9" t="s">
        <v>30</v>
      </c>
      <c r="E778" s="9" t="s">
        <v>30</v>
      </c>
      <c r="F778" s="9" t="s">
        <v>537</v>
      </c>
      <c r="G778" s="5" t="s">
        <v>108</v>
      </c>
      <c r="H778" s="5" t="s">
        <v>363</v>
      </c>
      <c r="I778" s="5" t="s">
        <v>282</v>
      </c>
      <c r="J778" s="6">
        <v>1061000</v>
      </c>
      <c r="K778" s="5" t="s">
        <v>2198</v>
      </c>
      <c r="L778" s="22"/>
      <c r="M778" s="33"/>
      <c r="N778" s="31"/>
    </row>
    <row r="779" spans="1:14" s="23" customFormat="1" ht="24.95" customHeight="1">
      <c r="A779" s="11" t="str">
        <f t="shared" si="27"/>
        <v>PCAM-D2030TN</v>
      </c>
      <c r="B779" s="5" t="s">
        <v>97</v>
      </c>
      <c r="C779" s="5">
        <v>22998931</v>
      </c>
      <c r="D779" s="9" t="s">
        <v>30</v>
      </c>
      <c r="E779" s="9" t="s">
        <v>30</v>
      </c>
      <c r="F779" s="9" t="s">
        <v>537</v>
      </c>
      <c r="G779" s="5" t="s">
        <v>467</v>
      </c>
      <c r="H779" s="5" t="s">
        <v>362</v>
      </c>
      <c r="I779" s="5" t="s">
        <v>282</v>
      </c>
      <c r="J779" s="6">
        <v>3940000</v>
      </c>
      <c r="K779" s="5" t="s">
        <v>2198</v>
      </c>
      <c r="L779" s="22"/>
      <c r="M779" s="33"/>
      <c r="N779" s="31"/>
    </row>
    <row r="780" spans="1:14" s="23" customFormat="1" ht="24.95" customHeight="1">
      <c r="A780" s="11" t="str">
        <f t="shared" si="27"/>
        <v>PCAM-D2030TN(납품하차도)</v>
      </c>
      <c r="B780" s="5" t="s">
        <v>97</v>
      </c>
      <c r="C780" s="5">
        <v>22998931</v>
      </c>
      <c r="D780" s="9" t="s">
        <v>30</v>
      </c>
      <c r="E780" s="9" t="s">
        <v>30</v>
      </c>
      <c r="F780" s="9" t="s">
        <v>537</v>
      </c>
      <c r="G780" s="5" t="s">
        <v>1517</v>
      </c>
      <c r="H780" s="5" t="s">
        <v>362</v>
      </c>
      <c r="I780" s="5" t="s">
        <v>282</v>
      </c>
      <c r="J780" s="6">
        <v>3780000</v>
      </c>
      <c r="K780" s="5" t="s">
        <v>2198</v>
      </c>
      <c r="L780" s="22"/>
      <c r="M780" s="33"/>
      <c r="N780" s="31"/>
    </row>
    <row r="781" spans="1:14" s="23" customFormat="1" ht="24.95" customHeight="1">
      <c r="A781" s="11" t="str">
        <f t="shared" si="27"/>
        <v>PCAM-S5236W12R</v>
      </c>
      <c r="B781" s="5" t="s">
        <v>97</v>
      </c>
      <c r="C781" s="5">
        <v>23125353</v>
      </c>
      <c r="D781" s="9" t="s">
        <v>30</v>
      </c>
      <c r="E781" s="9" t="s">
        <v>30</v>
      </c>
      <c r="F781" s="9" t="s">
        <v>537</v>
      </c>
      <c r="G781" s="5" t="s">
        <v>93</v>
      </c>
      <c r="H781" s="5" t="s">
        <v>364</v>
      </c>
      <c r="I781" s="5" t="s">
        <v>282</v>
      </c>
      <c r="J781" s="6">
        <v>4042000</v>
      </c>
      <c r="K781" s="5" t="s">
        <v>2198</v>
      </c>
      <c r="L781" s="22"/>
      <c r="M781" s="33"/>
      <c r="N781" s="31"/>
    </row>
    <row r="782" spans="1:14" s="23" customFormat="1" ht="24.95" customHeight="1">
      <c r="A782" s="11" t="str">
        <f t="shared" si="27"/>
        <v>PCAM-S5236W12R(납품하차도)</v>
      </c>
      <c r="B782" s="5" t="s">
        <v>97</v>
      </c>
      <c r="C782" s="5">
        <v>23125353</v>
      </c>
      <c r="D782" s="9" t="s">
        <v>30</v>
      </c>
      <c r="E782" s="9" t="s">
        <v>30</v>
      </c>
      <c r="F782" s="9" t="s">
        <v>537</v>
      </c>
      <c r="G782" s="5" t="s">
        <v>1864</v>
      </c>
      <c r="H782" s="5" t="s">
        <v>364</v>
      </c>
      <c r="I782" s="5" t="s">
        <v>282</v>
      </c>
      <c r="J782" s="6">
        <v>3485000</v>
      </c>
      <c r="K782" s="5" t="s">
        <v>2198</v>
      </c>
      <c r="L782" s="22"/>
      <c r="M782" s="33"/>
      <c r="N782" s="31"/>
    </row>
    <row r="783" spans="1:14" s="23" customFormat="1" ht="24.95" customHeight="1">
      <c r="A783" s="11" t="str">
        <f t="shared" si="27"/>
        <v>PCAM-SA202</v>
      </c>
      <c r="B783" s="5" t="s">
        <v>97</v>
      </c>
      <c r="C783" s="5">
        <v>23939675</v>
      </c>
      <c r="D783" s="9" t="s">
        <v>30</v>
      </c>
      <c r="E783" s="9" t="s">
        <v>30</v>
      </c>
      <c r="F783" s="9" t="s">
        <v>537</v>
      </c>
      <c r="G783" s="5" t="s">
        <v>1441</v>
      </c>
      <c r="H783" s="5" t="s">
        <v>1485</v>
      </c>
      <c r="I783" s="7" t="s">
        <v>282</v>
      </c>
      <c r="J783" s="6">
        <v>3418000</v>
      </c>
      <c r="K783" s="5" t="s">
        <v>2198</v>
      </c>
      <c r="L783" s="22"/>
      <c r="M783" s="33"/>
      <c r="N783" s="31"/>
    </row>
    <row r="784" spans="1:14" s="23" customFormat="1" ht="24.95" customHeight="1">
      <c r="A784" s="11" t="str">
        <f t="shared" si="27"/>
        <v>PCAM-SA201</v>
      </c>
      <c r="B784" s="5" t="s">
        <v>97</v>
      </c>
      <c r="C784" s="5">
        <v>23939676</v>
      </c>
      <c r="D784" s="9" t="s">
        <v>30</v>
      </c>
      <c r="E784" s="9" t="s">
        <v>30</v>
      </c>
      <c r="F784" s="9" t="s">
        <v>537</v>
      </c>
      <c r="G784" s="5" t="s">
        <v>1442</v>
      </c>
      <c r="H784" s="5" t="s">
        <v>1486</v>
      </c>
      <c r="I784" s="5" t="s">
        <v>282</v>
      </c>
      <c r="J784" s="6">
        <v>3086000</v>
      </c>
      <c r="K784" s="5" t="s">
        <v>2198</v>
      </c>
      <c r="L784" s="22"/>
      <c r="M784" s="33"/>
      <c r="N784" s="31"/>
    </row>
    <row r="785" spans="1:14" s="23" customFormat="1" ht="24.95" customHeight="1">
      <c r="A785" s="11" t="str">
        <f t="shared" si="27"/>
        <v>PCAM-D236TN</v>
      </c>
      <c r="B785" s="5" t="s">
        <v>97</v>
      </c>
      <c r="C785" s="5">
        <v>23569726</v>
      </c>
      <c r="D785" s="9" t="s">
        <v>30</v>
      </c>
      <c r="E785" s="9" t="s">
        <v>30</v>
      </c>
      <c r="F785" s="9" t="s">
        <v>537</v>
      </c>
      <c r="G785" s="5" t="s">
        <v>371</v>
      </c>
      <c r="H785" s="5" t="s">
        <v>372</v>
      </c>
      <c r="I785" s="5" t="s">
        <v>282</v>
      </c>
      <c r="J785" s="6">
        <v>2990000</v>
      </c>
      <c r="K785" s="5" t="s">
        <v>2198</v>
      </c>
      <c r="L785" s="22"/>
      <c r="M785" s="33"/>
      <c r="N785" s="31"/>
    </row>
    <row r="786" spans="1:14" s="23" customFormat="1" ht="24.95" customHeight="1">
      <c r="A786" s="11" t="str">
        <f t="shared" si="27"/>
        <v>PCAM-D2036TN</v>
      </c>
      <c r="B786" s="5" t="s">
        <v>97</v>
      </c>
      <c r="C786" s="5">
        <v>24183544</v>
      </c>
      <c r="D786" s="9" t="s">
        <v>30</v>
      </c>
      <c r="E786" s="9" t="s">
        <v>30</v>
      </c>
      <c r="F786" s="9" t="s">
        <v>537</v>
      </c>
      <c r="G786" s="5" t="s">
        <v>1961</v>
      </c>
      <c r="H786" s="5" t="s">
        <v>1960</v>
      </c>
      <c r="I786" s="5" t="s">
        <v>282</v>
      </c>
      <c r="J786" s="6">
        <v>3806000</v>
      </c>
      <c r="K786" s="5" t="s">
        <v>2198</v>
      </c>
      <c r="L786" s="13"/>
      <c r="M786" s="33"/>
      <c r="N786" s="31"/>
    </row>
    <row r="787" spans="1:14" s="23" customFormat="1" ht="24.95" customHeight="1">
      <c r="A787" s="11" t="str">
        <f t="shared" ref="A787" si="28">G787</f>
        <v>PCAM-S236-0A</v>
      </c>
      <c r="B787" s="5" t="s">
        <v>97</v>
      </c>
      <c r="C787" s="5">
        <v>24626783</v>
      </c>
      <c r="D787" s="9" t="s">
        <v>30</v>
      </c>
      <c r="E787" s="9" t="s">
        <v>30</v>
      </c>
      <c r="F787" s="9" t="s">
        <v>537</v>
      </c>
      <c r="G787" s="5" t="s">
        <v>2395</v>
      </c>
      <c r="H787" s="5" t="s">
        <v>2396</v>
      </c>
      <c r="I787" s="5" t="s">
        <v>282</v>
      </c>
      <c r="J787" s="6">
        <v>4126000</v>
      </c>
      <c r="K787" s="5" t="s">
        <v>2198</v>
      </c>
      <c r="L787" s="13"/>
      <c r="M787" s="33"/>
      <c r="N787" s="31"/>
    </row>
    <row r="788" spans="1:14" s="23" customFormat="1" ht="24.95" customHeight="1">
      <c r="A788" s="11" t="str">
        <f t="shared" si="27"/>
        <v>PCAM-D2040TN</v>
      </c>
      <c r="B788" s="5" t="s">
        <v>97</v>
      </c>
      <c r="C788" s="5">
        <v>23822103</v>
      </c>
      <c r="D788" s="9" t="s">
        <v>30</v>
      </c>
      <c r="E788" s="9" t="s">
        <v>30</v>
      </c>
      <c r="F788" s="9" t="s">
        <v>537</v>
      </c>
      <c r="G788" s="5" t="s">
        <v>468</v>
      </c>
      <c r="H788" s="5" t="s">
        <v>473</v>
      </c>
      <c r="I788" s="5" t="s">
        <v>282</v>
      </c>
      <c r="J788" s="6">
        <v>4744000</v>
      </c>
      <c r="K788" s="5" t="s">
        <v>2198</v>
      </c>
      <c r="L788" s="13"/>
      <c r="M788" s="33"/>
      <c r="N788" s="31"/>
    </row>
    <row r="789" spans="1:14" s="23" customFormat="1" ht="24.95" customHeight="1">
      <c r="A789" s="11" t="str">
        <f t="shared" ref="A789" si="29">G789</f>
        <v>PCAM-D2040TN(납품하차도)</v>
      </c>
      <c r="B789" s="5" t="s">
        <v>97</v>
      </c>
      <c r="C789" s="5">
        <v>23822103</v>
      </c>
      <c r="D789" s="9" t="s">
        <v>30</v>
      </c>
      <c r="E789" s="9" t="s">
        <v>30</v>
      </c>
      <c r="F789" s="9" t="s">
        <v>537</v>
      </c>
      <c r="G789" s="5" t="s">
        <v>2055</v>
      </c>
      <c r="H789" s="5" t="s">
        <v>473</v>
      </c>
      <c r="I789" s="5" t="s">
        <v>282</v>
      </c>
      <c r="J789" s="6">
        <v>4519000</v>
      </c>
      <c r="K789" s="5" t="s">
        <v>2198</v>
      </c>
      <c r="L789" s="22"/>
      <c r="M789" s="33"/>
      <c r="N789" s="31"/>
    </row>
    <row r="790" spans="1:14" s="23" customFormat="1" ht="24.95" customHeight="1">
      <c r="A790" s="11" t="str">
        <f t="shared" si="27"/>
        <v>PCAM-D203</v>
      </c>
      <c r="B790" s="5" t="s">
        <v>97</v>
      </c>
      <c r="C790" s="15">
        <v>23939672</v>
      </c>
      <c r="D790" s="9" t="s">
        <v>30</v>
      </c>
      <c r="E790" s="9" t="s">
        <v>30</v>
      </c>
      <c r="F790" s="9" t="s">
        <v>537</v>
      </c>
      <c r="G790" s="7" t="s">
        <v>1439</v>
      </c>
      <c r="H790" s="7" t="s">
        <v>1483</v>
      </c>
      <c r="I790" s="7" t="s">
        <v>282</v>
      </c>
      <c r="J790" s="16">
        <v>4400000</v>
      </c>
      <c r="K790" s="5" t="s">
        <v>2198</v>
      </c>
      <c r="L790" s="22"/>
      <c r="M790" s="33"/>
      <c r="N790" s="31"/>
    </row>
    <row r="791" spans="1:14" s="23" customFormat="1" ht="24.95" customHeight="1">
      <c r="A791" s="11" t="str">
        <f t="shared" si="27"/>
        <v>PCAM-D202</v>
      </c>
      <c r="B791" s="5" t="s">
        <v>97</v>
      </c>
      <c r="C791" s="15">
        <v>23939673</v>
      </c>
      <c r="D791" s="9" t="s">
        <v>30</v>
      </c>
      <c r="E791" s="9" t="s">
        <v>30</v>
      </c>
      <c r="F791" s="9" t="s">
        <v>537</v>
      </c>
      <c r="G791" s="7" t="s">
        <v>1440</v>
      </c>
      <c r="H791" s="7" t="s">
        <v>1484</v>
      </c>
      <c r="I791" s="7" t="s">
        <v>282</v>
      </c>
      <c r="J791" s="16">
        <v>3670000</v>
      </c>
      <c r="K791" s="5" t="s">
        <v>2198</v>
      </c>
      <c r="L791" s="22"/>
      <c r="M791" s="33"/>
      <c r="N791" s="31"/>
    </row>
    <row r="792" spans="1:14" s="23" customFormat="1" ht="24.95" customHeight="1">
      <c r="A792" s="11" t="str">
        <f t="shared" si="27"/>
        <v>PCAM-D3040TN</v>
      </c>
      <c r="B792" s="5" t="s">
        <v>97</v>
      </c>
      <c r="C792" s="5">
        <v>23938348</v>
      </c>
      <c r="D792" s="9" t="s">
        <v>30</v>
      </c>
      <c r="E792" s="9" t="s">
        <v>30</v>
      </c>
      <c r="F792" s="9" t="s">
        <v>537</v>
      </c>
      <c r="G792" s="5" t="s">
        <v>1445</v>
      </c>
      <c r="H792" s="5" t="s">
        <v>1489</v>
      </c>
      <c r="I792" s="7" t="s">
        <v>282</v>
      </c>
      <c r="J792" s="6">
        <v>5562000</v>
      </c>
      <c r="K792" s="5" t="s">
        <v>2198</v>
      </c>
      <c r="L792" s="22"/>
      <c r="M792" s="33"/>
      <c r="N792" s="31"/>
    </row>
    <row r="793" spans="1:14" s="23" customFormat="1" ht="24.95" customHeight="1">
      <c r="A793" s="11" t="str">
        <f t="shared" si="27"/>
        <v>PCAM-D8040TN</v>
      </c>
      <c r="B793" s="5" t="s">
        <v>97</v>
      </c>
      <c r="C793" s="5">
        <v>24150018</v>
      </c>
      <c r="D793" s="9" t="s">
        <v>30</v>
      </c>
      <c r="E793" s="9" t="s">
        <v>30</v>
      </c>
      <c r="F793" s="9" t="s">
        <v>537</v>
      </c>
      <c r="G793" s="5" t="s">
        <v>1918</v>
      </c>
      <c r="H793" s="5" t="s">
        <v>1861</v>
      </c>
      <c r="I793" s="5" t="s">
        <v>282</v>
      </c>
      <c r="J793" s="6">
        <v>6593000</v>
      </c>
      <c r="K793" s="5" t="s">
        <v>2198</v>
      </c>
      <c r="L793" s="22"/>
      <c r="M793" s="33"/>
      <c r="N793" s="31"/>
    </row>
    <row r="794" spans="1:14" s="23" customFormat="1" ht="24.95" customHeight="1">
      <c r="A794" s="11" t="str">
        <f t="shared" si="27"/>
        <v>PCAM-TNP230CM-AW</v>
      </c>
      <c r="B794" s="5" t="s">
        <v>97</v>
      </c>
      <c r="C794" s="5">
        <v>23571092</v>
      </c>
      <c r="D794" s="9" t="s">
        <v>30</v>
      </c>
      <c r="E794" s="9" t="s">
        <v>30</v>
      </c>
      <c r="F794" s="9" t="s">
        <v>537</v>
      </c>
      <c r="G794" s="5" t="s">
        <v>369</v>
      </c>
      <c r="H794" s="5" t="s">
        <v>370</v>
      </c>
      <c r="I794" s="5" t="s">
        <v>282</v>
      </c>
      <c r="J794" s="6">
        <v>4081000</v>
      </c>
      <c r="K794" s="5" t="s">
        <v>2198</v>
      </c>
      <c r="L794" s="22"/>
      <c r="M794" s="33"/>
      <c r="N794" s="13"/>
    </row>
    <row r="795" spans="1:14" s="23" customFormat="1" ht="24.95" customHeight="1">
      <c r="A795" s="11" t="str">
        <f t="shared" si="27"/>
        <v>PCAM-TNP236CM-AW</v>
      </c>
      <c r="B795" s="5" t="s">
        <v>97</v>
      </c>
      <c r="C795" s="5">
        <v>23571091</v>
      </c>
      <c r="D795" s="9" t="s">
        <v>30</v>
      </c>
      <c r="E795" s="9" t="s">
        <v>30</v>
      </c>
      <c r="F795" s="9" t="s">
        <v>537</v>
      </c>
      <c r="G795" s="5" t="s">
        <v>367</v>
      </c>
      <c r="H795" s="5" t="s">
        <v>368</v>
      </c>
      <c r="I795" s="5" t="s">
        <v>282</v>
      </c>
      <c r="J795" s="6">
        <v>4455000</v>
      </c>
      <c r="K795" s="5" t="s">
        <v>2198</v>
      </c>
      <c r="L795" s="22"/>
      <c r="M795" s="33"/>
      <c r="N795" s="13"/>
    </row>
    <row r="796" spans="1:14" s="23" customFormat="1" ht="24.95" customHeight="1">
      <c r="A796" s="11" t="str">
        <f t="shared" si="27"/>
        <v>PCAM-DB2040TN</v>
      </c>
      <c r="B796" s="5" t="s">
        <v>97</v>
      </c>
      <c r="C796" s="5">
        <v>24150017</v>
      </c>
      <c r="D796" s="9" t="s">
        <v>30</v>
      </c>
      <c r="E796" s="9" t="s">
        <v>30</v>
      </c>
      <c r="F796" s="9" t="s">
        <v>537</v>
      </c>
      <c r="G796" s="5" t="s">
        <v>1919</v>
      </c>
      <c r="H796" s="5" t="s">
        <v>1862</v>
      </c>
      <c r="I796" s="5" t="s">
        <v>282</v>
      </c>
      <c r="J796" s="6">
        <v>7192000</v>
      </c>
      <c r="K796" s="5" t="s">
        <v>2198</v>
      </c>
      <c r="L796" s="22"/>
      <c r="M796" s="33"/>
      <c r="N796" s="13"/>
    </row>
    <row r="797" spans="1:14" s="22" customFormat="1" ht="24.95" customHeight="1">
      <c r="A797" s="11" t="str">
        <f t="shared" ref="A797:A828" si="30">G797</f>
        <v>PCAM-FSS306H</v>
      </c>
      <c r="B797" s="5" t="s">
        <v>97</v>
      </c>
      <c r="C797" s="5">
        <v>23450480</v>
      </c>
      <c r="D797" s="9" t="s">
        <v>30</v>
      </c>
      <c r="E797" s="9" t="s">
        <v>30</v>
      </c>
      <c r="F797" s="9" t="s">
        <v>537</v>
      </c>
      <c r="G797" s="5" t="s">
        <v>323</v>
      </c>
      <c r="H797" s="5" t="s">
        <v>328</v>
      </c>
      <c r="I797" s="5" t="s">
        <v>282</v>
      </c>
      <c r="J797" s="6">
        <v>3481000</v>
      </c>
      <c r="K797" s="5" t="s">
        <v>2198</v>
      </c>
      <c r="L797" s="13"/>
      <c r="M797" s="33"/>
      <c r="N797" s="31"/>
    </row>
    <row r="798" spans="1:14" s="22" customFormat="1" ht="24.95" customHeight="1">
      <c r="A798" s="11" t="str">
        <f t="shared" si="30"/>
        <v>PCAM-FSS307H</v>
      </c>
      <c r="B798" s="5" t="s">
        <v>97</v>
      </c>
      <c r="C798" s="5">
        <v>23450481</v>
      </c>
      <c r="D798" s="9" t="s">
        <v>30</v>
      </c>
      <c r="E798" s="9" t="s">
        <v>30</v>
      </c>
      <c r="F798" s="9" t="s">
        <v>537</v>
      </c>
      <c r="G798" s="5" t="s">
        <v>324</v>
      </c>
      <c r="H798" s="5" t="s">
        <v>329</v>
      </c>
      <c r="I798" s="5" t="s">
        <v>282</v>
      </c>
      <c r="J798" s="6">
        <v>3692000</v>
      </c>
      <c r="K798" s="5" t="s">
        <v>2198</v>
      </c>
      <c r="L798" s="13"/>
      <c r="M798" s="33"/>
      <c r="N798" s="13"/>
    </row>
    <row r="799" spans="1:14" s="23" customFormat="1" ht="24.95" customHeight="1">
      <c r="A799" s="11" t="str">
        <f t="shared" si="30"/>
        <v>PCAM-NTS2236C</v>
      </c>
      <c r="B799" s="5" t="s">
        <v>97</v>
      </c>
      <c r="C799" s="5">
        <v>23555937</v>
      </c>
      <c r="D799" s="9" t="s">
        <v>30</v>
      </c>
      <c r="E799" s="9" t="s">
        <v>30</v>
      </c>
      <c r="F799" s="9" t="s">
        <v>537</v>
      </c>
      <c r="G799" s="5" t="s">
        <v>377</v>
      </c>
      <c r="H799" s="5" t="s">
        <v>378</v>
      </c>
      <c r="I799" s="5" t="s">
        <v>282</v>
      </c>
      <c r="J799" s="6">
        <v>3480000</v>
      </c>
      <c r="K799" s="5" t="s">
        <v>2198</v>
      </c>
      <c r="L799" s="13"/>
      <c r="M799" s="33"/>
      <c r="N799" s="31"/>
    </row>
    <row r="800" spans="1:14" s="13" customFormat="1" ht="24.95" customHeight="1">
      <c r="A800" s="11" t="str">
        <f t="shared" si="30"/>
        <v>PCAM-NTS237C</v>
      </c>
      <c r="B800" s="5" t="s">
        <v>97</v>
      </c>
      <c r="C800" s="5">
        <v>23935492</v>
      </c>
      <c r="D800" s="9" t="s">
        <v>30</v>
      </c>
      <c r="E800" s="9" t="s">
        <v>30</v>
      </c>
      <c r="F800" s="9" t="s">
        <v>537</v>
      </c>
      <c r="G800" s="14" t="s">
        <v>1444</v>
      </c>
      <c r="H800" s="5" t="s">
        <v>1488</v>
      </c>
      <c r="I800" s="7" t="s">
        <v>282</v>
      </c>
      <c r="J800" s="6">
        <v>4058000</v>
      </c>
      <c r="K800" s="5" t="s">
        <v>2198</v>
      </c>
      <c r="M800" s="33"/>
      <c r="N800" s="31"/>
    </row>
    <row r="801" spans="1:14" s="23" customFormat="1" ht="24.95" customHeight="1">
      <c r="A801" s="11" t="str">
        <f t="shared" si="30"/>
        <v>PCAM-H2004TN</v>
      </c>
      <c r="B801" s="5" t="s">
        <v>97</v>
      </c>
      <c r="C801" s="5">
        <v>23822101</v>
      </c>
      <c r="D801" s="9" t="s">
        <v>30</v>
      </c>
      <c r="E801" s="9" t="s">
        <v>30</v>
      </c>
      <c r="F801" s="9" t="s">
        <v>537</v>
      </c>
      <c r="G801" s="5" t="s">
        <v>469</v>
      </c>
      <c r="H801" s="5" t="s">
        <v>474</v>
      </c>
      <c r="I801" s="5" t="s">
        <v>282</v>
      </c>
      <c r="J801" s="6">
        <v>2891000</v>
      </c>
      <c r="K801" s="5" t="s">
        <v>2198</v>
      </c>
      <c r="L801" s="13"/>
      <c r="M801" s="33"/>
      <c r="N801" s="31"/>
    </row>
    <row r="802" spans="1:14" s="23" customFormat="1" ht="24.95" customHeight="1">
      <c r="A802" s="11" t="str">
        <f t="shared" si="30"/>
        <v>PCAM-H2018TN</v>
      </c>
      <c r="B802" s="5" t="s">
        <v>97</v>
      </c>
      <c r="C802" s="5">
        <v>23938353</v>
      </c>
      <c r="D802" s="9" t="s">
        <v>30</v>
      </c>
      <c r="E802" s="9" t="s">
        <v>30</v>
      </c>
      <c r="F802" s="9" t="s">
        <v>537</v>
      </c>
      <c r="G802" s="5" t="s">
        <v>1449</v>
      </c>
      <c r="H802" s="5" t="s">
        <v>1493</v>
      </c>
      <c r="I802" s="7" t="s">
        <v>282</v>
      </c>
      <c r="J802" s="6">
        <v>5371000</v>
      </c>
      <c r="K802" s="5" t="s">
        <v>2198</v>
      </c>
      <c r="L802" s="13"/>
      <c r="M802" s="33"/>
      <c r="N802" s="31"/>
    </row>
    <row r="803" spans="1:14" s="23" customFormat="1" ht="24.95" customHeight="1">
      <c r="A803" s="11" t="str">
        <f t="shared" si="30"/>
        <v>PCAM-H5018TN</v>
      </c>
      <c r="B803" s="5" t="s">
        <v>97</v>
      </c>
      <c r="C803" s="5">
        <v>23938352</v>
      </c>
      <c r="D803" s="9" t="s">
        <v>30</v>
      </c>
      <c r="E803" s="9" t="s">
        <v>30</v>
      </c>
      <c r="F803" s="9" t="s">
        <v>537</v>
      </c>
      <c r="G803" s="5" t="s">
        <v>1448</v>
      </c>
      <c r="H803" s="5" t="s">
        <v>1492</v>
      </c>
      <c r="I803" s="7" t="s">
        <v>282</v>
      </c>
      <c r="J803" s="6">
        <v>5979000</v>
      </c>
      <c r="K803" s="5" t="s">
        <v>2198</v>
      </c>
      <c r="L803" s="13"/>
      <c r="M803" s="33"/>
      <c r="N803" s="34"/>
    </row>
    <row r="804" spans="1:14" s="23" customFormat="1" ht="24.95" customHeight="1">
      <c r="A804" s="11" t="str">
        <f t="shared" si="30"/>
        <v>PCAM-C3242</v>
      </c>
      <c r="B804" s="5" t="s">
        <v>97</v>
      </c>
      <c r="C804" s="5">
        <v>23696356</v>
      </c>
      <c r="D804" s="9" t="s">
        <v>30</v>
      </c>
      <c r="E804" s="9" t="s">
        <v>30</v>
      </c>
      <c r="F804" s="9" t="s">
        <v>537</v>
      </c>
      <c r="G804" s="5" t="s">
        <v>400</v>
      </c>
      <c r="H804" s="5" t="s">
        <v>401</v>
      </c>
      <c r="I804" s="5" t="s">
        <v>282</v>
      </c>
      <c r="J804" s="6">
        <v>11545000</v>
      </c>
      <c r="K804" s="5" t="s">
        <v>2198</v>
      </c>
      <c r="L804" s="13"/>
      <c r="M804" s="33"/>
      <c r="N804" s="34"/>
    </row>
    <row r="805" spans="1:14" ht="24.95" customHeight="1">
      <c r="A805" s="11" t="str">
        <f t="shared" si="30"/>
        <v>SRH-H02032R</v>
      </c>
      <c r="B805" s="5" t="s">
        <v>97</v>
      </c>
      <c r="C805" s="5">
        <v>24083008</v>
      </c>
      <c r="D805" s="9" t="s">
        <v>30</v>
      </c>
      <c r="E805" s="9" t="s">
        <v>30</v>
      </c>
      <c r="F805" s="9" t="s">
        <v>537</v>
      </c>
      <c r="G805" s="5" t="s">
        <v>1552</v>
      </c>
      <c r="H805" s="5" t="s">
        <v>1545</v>
      </c>
      <c r="I805" s="5" t="s">
        <v>282</v>
      </c>
      <c r="J805" s="6">
        <v>6500000</v>
      </c>
      <c r="K805" s="5" t="s">
        <v>2198</v>
      </c>
      <c r="M805" s="33"/>
    </row>
    <row r="806" spans="1:14" ht="24.95" customHeight="1">
      <c r="A806" s="11" t="str">
        <f t="shared" si="30"/>
        <v>NMC-NTP230-M150</v>
      </c>
      <c r="B806" s="5" t="s">
        <v>97</v>
      </c>
      <c r="C806" s="5">
        <v>23450487</v>
      </c>
      <c r="D806" s="9" t="s">
        <v>30</v>
      </c>
      <c r="E806" s="9" t="s">
        <v>30</v>
      </c>
      <c r="F806" s="9" t="s">
        <v>537</v>
      </c>
      <c r="G806" s="5" t="s">
        <v>325</v>
      </c>
      <c r="H806" s="5" t="s">
        <v>330</v>
      </c>
      <c r="I806" s="5" t="s">
        <v>282</v>
      </c>
      <c r="J806" s="6">
        <v>6821000</v>
      </c>
      <c r="K806" s="5" t="s">
        <v>2198</v>
      </c>
      <c r="M806" s="33"/>
    </row>
    <row r="807" spans="1:14" ht="24.95" customHeight="1">
      <c r="A807" s="11" t="str">
        <f t="shared" si="30"/>
        <v>PCAM-NTP1230D100-TM</v>
      </c>
      <c r="B807" s="5" t="s">
        <v>97</v>
      </c>
      <c r="C807" s="5">
        <v>23558537</v>
      </c>
      <c r="D807" s="9" t="s">
        <v>30</v>
      </c>
      <c r="E807" s="9" t="s">
        <v>30</v>
      </c>
      <c r="F807" s="9" t="s">
        <v>537</v>
      </c>
      <c r="G807" s="5" t="s">
        <v>379</v>
      </c>
      <c r="H807" s="5" t="s">
        <v>380</v>
      </c>
      <c r="I807" s="5" t="s">
        <v>282</v>
      </c>
      <c r="J807" s="6">
        <v>22000000</v>
      </c>
      <c r="K807" s="5" t="s">
        <v>2198</v>
      </c>
      <c r="M807" s="33"/>
      <c r="N807" s="13"/>
    </row>
    <row r="808" spans="1:14" ht="24.95" customHeight="1">
      <c r="A808" s="11" t="str">
        <f t="shared" ref="A808" si="31">G808</f>
        <v>PCAM-P2044</v>
      </c>
      <c r="B808" s="5" t="s">
        <v>97</v>
      </c>
      <c r="C808" s="5">
        <v>24558207</v>
      </c>
      <c r="D808" s="9" t="s">
        <v>30</v>
      </c>
      <c r="E808" s="9" t="s">
        <v>30</v>
      </c>
      <c r="F808" s="9" t="s">
        <v>537</v>
      </c>
      <c r="G808" s="5" t="s">
        <v>2333</v>
      </c>
      <c r="H808" s="5" t="s">
        <v>2334</v>
      </c>
      <c r="I808" s="5" t="s">
        <v>282</v>
      </c>
      <c r="J808" s="6">
        <v>10063000</v>
      </c>
      <c r="K808" s="5" t="s">
        <v>2198</v>
      </c>
      <c r="M808" s="33"/>
      <c r="N808" s="13"/>
    </row>
    <row r="809" spans="1:14" ht="24.95" customHeight="1">
      <c r="A809" s="11" t="str">
        <f t="shared" si="30"/>
        <v>PCAM-NTD600-F360</v>
      </c>
      <c r="B809" s="5" t="s">
        <v>97</v>
      </c>
      <c r="C809" s="5">
        <v>23221486</v>
      </c>
      <c r="D809" s="9" t="s">
        <v>30</v>
      </c>
      <c r="E809" s="9" t="s">
        <v>30</v>
      </c>
      <c r="F809" s="9" t="s">
        <v>537</v>
      </c>
      <c r="G809" s="5" t="s">
        <v>322</v>
      </c>
      <c r="H809" s="5" t="s">
        <v>327</v>
      </c>
      <c r="I809" s="5" t="s">
        <v>282</v>
      </c>
      <c r="J809" s="6">
        <v>1707000</v>
      </c>
      <c r="K809" s="5" t="s">
        <v>2198</v>
      </c>
      <c r="M809" s="33"/>
      <c r="N809" s="13"/>
    </row>
    <row r="810" spans="1:14" s="13" customFormat="1" ht="24.95" customHeight="1">
      <c r="A810" s="11" t="str">
        <f t="shared" si="30"/>
        <v>PCAM-FH12360R</v>
      </c>
      <c r="B810" s="5" t="s">
        <v>97</v>
      </c>
      <c r="C810" s="5">
        <v>23910051</v>
      </c>
      <c r="D810" s="9" t="s">
        <v>30</v>
      </c>
      <c r="E810" s="9" t="s">
        <v>30</v>
      </c>
      <c r="F810" s="9" t="s">
        <v>537</v>
      </c>
      <c r="G810" s="5" t="s">
        <v>1404</v>
      </c>
      <c r="H810" s="5" t="s">
        <v>1405</v>
      </c>
      <c r="I810" s="5" t="s">
        <v>89</v>
      </c>
      <c r="J810" s="6">
        <v>2937700</v>
      </c>
      <c r="K810" s="5" t="s">
        <v>2198</v>
      </c>
      <c r="M810" s="33"/>
    </row>
    <row r="811" spans="1:14" s="13" customFormat="1" ht="24.95" customHeight="1">
      <c r="A811" s="11" t="str">
        <f t="shared" si="30"/>
        <v>PCAM-FB12360</v>
      </c>
      <c r="B811" s="5" t="s">
        <v>97</v>
      </c>
      <c r="C811" s="5">
        <v>23910048</v>
      </c>
      <c r="D811" s="9" t="s">
        <v>30</v>
      </c>
      <c r="E811" s="9" t="s">
        <v>30</v>
      </c>
      <c r="F811" s="9" t="s">
        <v>537</v>
      </c>
      <c r="G811" s="5" t="s">
        <v>1402</v>
      </c>
      <c r="H811" s="5" t="s">
        <v>1403</v>
      </c>
      <c r="I811" s="5" t="s">
        <v>89</v>
      </c>
      <c r="J811" s="6">
        <v>3681000</v>
      </c>
      <c r="K811" s="5" t="s">
        <v>2198</v>
      </c>
      <c r="M811" s="33"/>
    </row>
    <row r="812" spans="1:14" s="13" customFormat="1" ht="24.95" customHeight="1">
      <c r="A812" s="11" t="str">
        <f t="shared" si="30"/>
        <v>BOX-BR4545SEO</v>
      </c>
      <c r="B812" s="5" t="s">
        <v>97</v>
      </c>
      <c r="C812" s="5">
        <v>24154641</v>
      </c>
      <c r="D812" s="9" t="s">
        <v>130</v>
      </c>
      <c r="E812" s="9" t="s">
        <v>421</v>
      </c>
      <c r="F812" s="9" t="s">
        <v>537</v>
      </c>
      <c r="G812" s="5" t="s">
        <v>1929</v>
      </c>
      <c r="H812" s="5" t="s">
        <v>1867</v>
      </c>
      <c r="I812" s="5" t="s">
        <v>282</v>
      </c>
      <c r="J812" s="6">
        <v>440000</v>
      </c>
      <c r="K812" s="5" t="s">
        <v>2198</v>
      </c>
      <c r="M812" s="33"/>
    </row>
    <row r="813" spans="1:14" s="13" customFormat="1" ht="24.95" customHeight="1">
      <c r="A813" s="11" t="str">
        <f t="shared" si="30"/>
        <v>BOX-BR4040SEO</v>
      </c>
      <c r="B813" s="5" t="s">
        <v>97</v>
      </c>
      <c r="C813" s="5">
        <v>24154642</v>
      </c>
      <c r="D813" s="9" t="s">
        <v>130</v>
      </c>
      <c r="E813" s="9" t="s">
        <v>421</v>
      </c>
      <c r="F813" s="9" t="s">
        <v>537</v>
      </c>
      <c r="G813" s="5" t="s">
        <v>1930</v>
      </c>
      <c r="H813" s="5" t="s">
        <v>1868</v>
      </c>
      <c r="I813" s="5" t="s">
        <v>282</v>
      </c>
      <c r="J813" s="6">
        <v>370000</v>
      </c>
      <c r="K813" s="5" t="s">
        <v>2198</v>
      </c>
      <c r="M813" s="77"/>
    </row>
    <row r="814" spans="1:14" s="65" customFormat="1" ht="24.95" customHeight="1">
      <c r="A814" s="66" t="str">
        <f t="shared" si="30"/>
        <v>EM-NTS</v>
      </c>
      <c r="B814" s="67" t="s">
        <v>97</v>
      </c>
      <c r="C814" s="67">
        <v>24047755</v>
      </c>
      <c r="D814" s="68" t="s">
        <v>413</v>
      </c>
      <c r="E814" s="68" t="s">
        <v>413</v>
      </c>
      <c r="F814" s="68" t="s">
        <v>1870</v>
      </c>
      <c r="G814" s="67" t="s">
        <v>1871</v>
      </c>
      <c r="H814" s="67" t="s">
        <v>1872</v>
      </c>
      <c r="I814" s="67" t="s">
        <v>282</v>
      </c>
      <c r="J814" s="69">
        <v>828000</v>
      </c>
      <c r="K814" s="67" t="s">
        <v>2198</v>
      </c>
      <c r="M814" s="77"/>
    </row>
    <row r="815" spans="1:14" s="65" customFormat="1" ht="24.95" customHeight="1">
      <c r="A815" s="66" t="str">
        <f t="shared" si="30"/>
        <v>SJ400-PE</v>
      </c>
      <c r="B815" s="67" t="s">
        <v>97</v>
      </c>
      <c r="C815" s="67">
        <v>21925061</v>
      </c>
      <c r="D815" s="68" t="s">
        <v>48</v>
      </c>
      <c r="E815" s="68" t="s">
        <v>415</v>
      </c>
      <c r="F815" s="68" t="s">
        <v>564</v>
      </c>
      <c r="G815" s="67" t="s">
        <v>109</v>
      </c>
      <c r="H815" s="67" t="s">
        <v>80</v>
      </c>
      <c r="I815" s="67" t="s">
        <v>282</v>
      </c>
      <c r="J815" s="69">
        <v>212800</v>
      </c>
      <c r="K815" s="67" t="s">
        <v>2198</v>
      </c>
      <c r="M815" s="77"/>
    </row>
    <row r="816" spans="1:14" s="65" customFormat="1" ht="24.95" customHeight="1">
      <c r="A816" s="66" t="str">
        <f t="shared" si="30"/>
        <v>SJ300-E</v>
      </c>
      <c r="B816" s="67" t="s">
        <v>97</v>
      </c>
      <c r="C816" s="67">
        <v>22697780</v>
      </c>
      <c r="D816" s="68" t="s">
        <v>48</v>
      </c>
      <c r="E816" s="68" t="s">
        <v>415</v>
      </c>
      <c r="F816" s="68" t="s">
        <v>564</v>
      </c>
      <c r="G816" s="67" t="s">
        <v>110</v>
      </c>
      <c r="H816" s="67" t="s">
        <v>81</v>
      </c>
      <c r="I816" s="67" t="s">
        <v>282</v>
      </c>
      <c r="J816" s="69">
        <v>156300</v>
      </c>
      <c r="K816" s="67" t="s">
        <v>2198</v>
      </c>
      <c r="M816" s="77"/>
    </row>
    <row r="817" spans="1:14" s="65" customFormat="1" ht="24.95" customHeight="1">
      <c r="A817" s="66" t="str">
        <f t="shared" si="30"/>
        <v>SJ-2204PRE</v>
      </c>
      <c r="B817" s="67" t="s">
        <v>97</v>
      </c>
      <c r="C817" s="67">
        <v>21922127</v>
      </c>
      <c r="D817" s="68" t="s">
        <v>48</v>
      </c>
      <c r="E817" s="68" t="s">
        <v>415</v>
      </c>
      <c r="F817" s="68" t="s">
        <v>564</v>
      </c>
      <c r="G817" s="67" t="s">
        <v>111</v>
      </c>
      <c r="H817" s="67" t="s">
        <v>82</v>
      </c>
      <c r="I817" s="67" t="s">
        <v>282</v>
      </c>
      <c r="J817" s="69">
        <v>213700</v>
      </c>
      <c r="K817" s="67" t="s">
        <v>2198</v>
      </c>
      <c r="M817" s="77"/>
    </row>
    <row r="818" spans="1:14" s="65" customFormat="1" ht="24.95" customHeight="1">
      <c r="A818" s="66" t="str">
        <f t="shared" si="30"/>
        <v>SHD-RJ45</v>
      </c>
      <c r="B818" s="67" t="s">
        <v>97</v>
      </c>
      <c r="C818" s="67">
        <v>22520100</v>
      </c>
      <c r="D818" s="68" t="s">
        <v>48</v>
      </c>
      <c r="E818" s="68" t="s">
        <v>415</v>
      </c>
      <c r="F818" s="68" t="s">
        <v>565</v>
      </c>
      <c r="G818" s="67" t="s">
        <v>382</v>
      </c>
      <c r="H818" s="67" t="s">
        <v>383</v>
      </c>
      <c r="I818" s="67" t="s">
        <v>282</v>
      </c>
      <c r="J818" s="69">
        <v>103900</v>
      </c>
      <c r="K818" s="67" t="s">
        <v>2198</v>
      </c>
      <c r="M818" s="33"/>
    </row>
    <row r="819" spans="1:14" s="13" customFormat="1" ht="24.95" customHeight="1">
      <c r="A819" s="11" t="str">
        <f t="shared" si="30"/>
        <v>SHD-RJ45(L)</v>
      </c>
      <c r="B819" s="5" t="s">
        <v>97</v>
      </c>
      <c r="C819" s="5">
        <v>24091804</v>
      </c>
      <c r="D819" s="9" t="s">
        <v>48</v>
      </c>
      <c r="E819" s="9" t="s">
        <v>415</v>
      </c>
      <c r="F819" s="9" t="s">
        <v>565</v>
      </c>
      <c r="G819" s="5" t="s">
        <v>1931</v>
      </c>
      <c r="H819" s="5" t="s">
        <v>1874</v>
      </c>
      <c r="I819" s="5" t="s">
        <v>282</v>
      </c>
      <c r="J819" s="6">
        <v>93000</v>
      </c>
      <c r="K819" s="5" t="s">
        <v>2198</v>
      </c>
      <c r="M819" s="77"/>
    </row>
    <row r="820" spans="1:14" s="65" customFormat="1" ht="24.95" customHeight="1">
      <c r="A820" s="66" t="str">
        <f t="shared" si="30"/>
        <v>DS40/275-(V+T)</v>
      </c>
      <c r="B820" s="67" t="s">
        <v>97</v>
      </c>
      <c r="C820" s="67">
        <v>22764124</v>
      </c>
      <c r="D820" s="68" t="s">
        <v>48</v>
      </c>
      <c r="E820" s="68" t="s">
        <v>415</v>
      </c>
      <c r="F820" s="68" t="s">
        <v>565</v>
      </c>
      <c r="G820" s="67" t="s">
        <v>1939</v>
      </c>
      <c r="H820" s="67" t="s">
        <v>381</v>
      </c>
      <c r="I820" s="67" t="s">
        <v>282</v>
      </c>
      <c r="J820" s="69">
        <v>120000</v>
      </c>
      <c r="K820" s="67" t="s">
        <v>2198</v>
      </c>
      <c r="M820" s="77"/>
    </row>
    <row r="821" spans="1:14" s="65" customFormat="1" ht="24.95" customHeight="1">
      <c r="A821" s="66" t="str">
        <f t="shared" si="30"/>
        <v>SGC-220PL</v>
      </c>
      <c r="B821" s="67" t="s">
        <v>97</v>
      </c>
      <c r="C821" s="67">
        <v>22816460</v>
      </c>
      <c r="D821" s="68" t="s">
        <v>48</v>
      </c>
      <c r="E821" s="68" t="s">
        <v>415</v>
      </c>
      <c r="F821" s="68" t="s">
        <v>566</v>
      </c>
      <c r="G821" s="67" t="s">
        <v>112</v>
      </c>
      <c r="H821" s="67" t="s">
        <v>83</v>
      </c>
      <c r="I821" s="67" t="s">
        <v>282</v>
      </c>
      <c r="J821" s="69">
        <v>202400</v>
      </c>
      <c r="K821" s="67" t="s">
        <v>2198</v>
      </c>
      <c r="M821" s="77"/>
    </row>
    <row r="822" spans="1:14" s="65" customFormat="1" ht="24.95" customHeight="1">
      <c r="A822" s="66" t="str">
        <f t="shared" si="30"/>
        <v>DX-RJ45</v>
      </c>
      <c r="B822" s="67" t="s">
        <v>97</v>
      </c>
      <c r="C822" s="67">
        <v>22813724</v>
      </c>
      <c r="D822" s="68" t="s">
        <v>48</v>
      </c>
      <c r="E822" s="68" t="s">
        <v>415</v>
      </c>
      <c r="F822" s="68" t="s">
        <v>566</v>
      </c>
      <c r="G822" s="67" t="s">
        <v>384</v>
      </c>
      <c r="H822" s="67" t="s">
        <v>385</v>
      </c>
      <c r="I822" s="67" t="s">
        <v>282</v>
      </c>
      <c r="J822" s="69">
        <v>73200</v>
      </c>
      <c r="K822" s="67" t="s">
        <v>2198</v>
      </c>
      <c r="M822" s="77"/>
    </row>
    <row r="823" spans="1:14" s="65" customFormat="1" ht="24.95" customHeight="1">
      <c r="A823" s="66" t="str">
        <f t="shared" si="30"/>
        <v>DX-RJ45PoE</v>
      </c>
      <c r="B823" s="67" t="s">
        <v>97</v>
      </c>
      <c r="C823" s="67">
        <v>22824443</v>
      </c>
      <c r="D823" s="68" t="s">
        <v>48</v>
      </c>
      <c r="E823" s="68" t="s">
        <v>415</v>
      </c>
      <c r="F823" s="68" t="s">
        <v>566</v>
      </c>
      <c r="G823" s="67" t="s">
        <v>386</v>
      </c>
      <c r="H823" s="67" t="s">
        <v>387</v>
      </c>
      <c r="I823" s="67" t="s">
        <v>282</v>
      </c>
      <c r="J823" s="69">
        <v>133000</v>
      </c>
      <c r="K823" s="67" t="s">
        <v>2198</v>
      </c>
      <c r="L823" s="62"/>
      <c r="M823" s="77"/>
    </row>
    <row r="824" spans="1:14" s="65" customFormat="1" ht="24.95" customHeight="1">
      <c r="A824" s="66" t="str">
        <f t="shared" si="30"/>
        <v>SGI-220</v>
      </c>
      <c r="B824" s="67" t="s">
        <v>97</v>
      </c>
      <c r="C824" s="67">
        <v>20802958</v>
      </c>
      <c r="D824" s="68" t="s">
        <v>48</v>
      </c>
      <c r="E824" s="68" t="s">
        <v>415</v>
      </c>
      <c r="F824" s="68" t="s">
        <v>566</v>
      </c>
      <c r="G824" s="67" t="s">
        <v>388</v>
      </c>
      <c r="H824" s="67" t="s">
        <v>389</v>
      </c>
      <c r="I824" s="67" t="s">
        <v>282</v>
      </c>
      <c r="J824" s="69">
        <v>98100</v>
      </c>
      <c r="K824" s="67" t="s">
        <v>2198</v>
      </c>
      <c r="L824" s="62"/>
      <c r="M824" s="77"/>
    </row>
    <row r="825" spans="1:14" s="65" customFormat="1" ht="24.95" customHeight="1">
      <c r="A825" s="66" t="str">
        <f t="shared" si="30"/>
        <v>SC-IPE3001</v>
      </c>
      <c r="B825" s="67" t="s">
        <v>97</v>
      </c>
      <c r="C825" s="67">
        <v>23810138</v>
      </c>
      <c r="D825" s="68" t="s">
        <v>55</v>
      </c>
      <c r="E825" s="68" t="s">
        <v>409</v>
      </c>
      <c r="F825" s="68" t="s">
        <v>1025</v>
      </c>
      <c r="G825" s="67" t="s">
        <v>483</v>
      </c>
      <c r="H825" s="67" t="s">
        <v>485</v>
      </c>
      <c r="I825" s="67" t="s">
        <v>282</v>
      </c>
      <c r="J825" s="69">
        <v>124000</v>
      </c>
      <c r="K825" s="67" t="s">
        <v>2198</v>
      </c>
      <c r="L825" s="62"/>
      <c r="M825" s="77"/>
    </row>
    <row r="826" spans="1:14" s="65" customFormat="1" ht="24.95" customHeight="1">
      <c r="A826" s="66" t="str">
        <f t="shared" si="30"/>
        <v>SC-IPC07P</v>
      </c>
      <c r="B826" s="67" t="s">
        <v>97</v>
      </c>
      <c r="C826" s="67">
        <v>23810140</v>
      </c>
      <c r="D826" s="68" t="s">
        <v>55</v>
      </c>
      <c r="E826" s="68" t="s">
        <v>409</v>
      </c>
      <c r="F826" s="68" t="s">
        <v>1025</v>
      </c>
      <c r="G826" s="67" t="s">
        <v>482</v>
      </c>
      <c r="H826" s="67" t="s">
        <v>484</v>
      </c>
      <c r="I826" s="67" t="s">
        <v>282</v>
      </c>
      <c r="J826" s="69">
        <v>355000</v>
      </c>
      <c r="K826" s="67" t="s">
        <v>2198</v>
      </c>
      <c r="L826" s="62"/>
      <c r="M826" s="77"/>
    </row>
    <row r="827" spans="1:14" s="65" customFormat="1" ht="24.95" customHeight="1">
      <c r="A827" s="66" t="str">
        <f t="shared" si="30"/>
        <v>CES-5216</v>
      </c>
      <c r="B827" s="67" t="s">
        <v>97</v>
      </c>
      <c r="C827" s="67">
        <v>23377937</v>
      </c>
      <c r="D827" s="68" t="s">
        <v>55</v>
      </c>
      <c r="E827" s="68" t="s">
        <v>409</v>
      </c>
      <c r="F827" s="68" t="s">
        <v>532</v>
      </c>
      <c r="G827" s="67" t="s">
        <v>1410</v>
      </c>
      <c r="H827" s="67" t="s">
        <v>1411</v>
      </c>
      <c r="I827" s="67" t="s">
        <v>89</v>
      </c>
      <c r="J827" s="69">
        <v>882000</v>
      </c>
      <c r="K827" s="67" t="s">
        <v>2198</v>
      </c>
      <c r="L827" s="62"/>
      <c r="M827" s="77"/>
    </row>
    <row r="828" spans="1:14" s="65" customFormat="1" ht="24.95" customHeight="1">
      <c r="A828" s="66" t="str">
        <f t="shared" si="30"/>
        <v>NEXT-100HDC RX</v>
      </c>
      <c r="B828" s="67" t="s">
        <v>97</v>
      </c>
      <c r="C828" s="67">
        <v>22583990</v>
      </c>
      <c r="D828" s="68" t="s">
        <v>55</v>
      </c>
      <c r="E828" s="68" t="s">
        <v>409</v>
      </c>
      <c r="F828" s="68" t="s">
        <v>534</v>
      </c>
      <c r="G828" s="67" t="s">
        <v>390</v>
      </c>
      <c r="H828" s="67" t="s">
        <v>74</v>
      </c>
      <c r="I828" s="67" t="s">
        <v>282</v>
      </c>
      <c r="J828" s="69">
        <v>92000</v>
      </c>
      <c r="K828" s="67" t="s">
        <v>2198</v>
      </c>
      <c r="L828" s="62"/>
      <c r="M828" s="77"/>
    </row>
    <row r="829" spans="1:14" s="65" customFormat="1" ht="24.95" customHeight="1">
      <c r="A829" s="66" t="str">
        <f t="shared" ref="A829:A863" si="32">G829</f>
        <v>NEXT-100HDC TX</v>
      </c>
      <c r="B829" s="67" t="s">
        <v>97</v>
      </c>
      <c r="C829" s="67">
        <v>22583991</v>
      </c>
      <c r="D829" s="68" t="s">
        <v>55</v>
      </c>
      <c r="E829" s="68" t="s">
        <v>409</v>
      </c>
      <c r="F829" s="68" t="s">
        <v>534</v>
      </c>
      <c r="G829" s="67" t="s">
        <v>391</v>
      </c>
      <c r="H829" s="67" t="s">
        <v>75</v>
      </c>
      <c r="I829" s="67" t="s">
        <v>282</v>
      </c>
      <c r="J829" s="69">
        <v>92000</v>
      </c>
      <c r="K829" s="67" t="s">
        <v>2198</v>
      </c>
      <c r="L829" s="62"/>
      <c r="M829" s="33"/>
    </row>
    <row r="830" spans="1:14" s="13" customFormat="1" ht="24.95" customHeight="1">
      <c r="A830" s="11" t="str">
        <f t="shared" si="32"/>
        <v>LED-2030SEO</v>
      </c>
      <c r="B830" s="5" t="s">
        <v>97</v>
      </c>
      <c r="C830" s="5">
        <v>23940895</v>
      </c>
      <c r="D830" s="9" t="s">
        <v>129</v>
      </c>
      <c r="E830" s="9" t="s">
        <v>129</v>
      </c>
      <c r="F830" s="9" t="s">
        <v>537</v>
      </c>
      <c r="G830" s="5" t="s">
        <v>1458</v>
      </c>
      <c r="H830" s="5" t="s">
        <v>1501</v>
      </c>
      <c r="I830" s="5" t="s">
        <v>282</v>
      </c>
      <c r="J830" s="6">
        <v>465000</v>
      </c>
      <c r="K830" s="5" t="s">
        <v>2198</v>
      </c>
      <c r="L830" s="22"/>
      <c r="M830" s="33"/>
      <c r="N830" s="22"/>
    </row>
    <row r="831" spans="1:14" s="22" customFormat="1" ht="24.95" customHeight="1">
      <c r="A831" s="11" t="str">
        <f t="shared" si="32"/>
        <v>LED-3040SEO</v>
      </c>
      <c r="B831" s="5" t="s">
        <v>97</v>
      </c>
      <c r="C831" s="5">
        <v>23940894</v>
      </c>
      <c r="D831" s="9" t="s">
        <v>129</v>
      </c>
      <c r="E831" s="9" t="s">
        <v>129</v>
      </c>
      <c r="F831" s="9" t="s">
        <v>537</v>
      </c>
      <c r="G831" s="5" t="s">
        <v>1457</v>
      </c>
      <c r="H831" s="5" t="s">
        <v>1500</v>
      </c>
      <c r="I831" s="5" t="s">
        <v>282</v>
      </c>
      <c r="J831" s="6">
        <v>569000</v>
      </c>
      <c r="K831" s="5" t="s">
        <v>2198</v>
      </c>
      <c r="M831" s="33"/>
    </row>
    <row r="832" spans="1:14" s="22" customFormat="1" ht="24.95" customHeight="1">
      <c r="A832" s="11" t="str">
        <f t="shared" si="32"/>
        <v>LED-2630SEO</v>
      </c>
      <c r="B832" s="5" t="s">
        <v>97</v>
      </c>
      <c r="C832" s="5">
        <v>24161513</v>
      </c>
      <c r="D832" s="9" t="s">
        <v>129</v>
      </c>
      <c r="E832" s="9" t="s">
        <v>129</v>
      </c>
      <c r="F832" s="9" t="s">
        <v>537</v>
      </c>
      <c r="G832" s="5" t="s">
        <v>1934</v>
      </c>
      <c r="H832" s="5" t="s">
        <v>1881</v>
      </c>
      <c r="I832" s="5" t="s">
        <v>282</v>
      </c>
      <c r="J832" s="6">
        <v>700000</v>
      </c>
      <c r="K832" s="5" t="s">
        <v>2198</v>
      </c>
      <c r="M832" s="33"/>
    </row>
    <row r="833" spans="1:13" s="22" customFormat="1" ht="24.95" customHeight="1">
      <c r="A833" s="11" t="str">
        <f t="shared" si="32"/>
        <v>LED-7023SEO</v>
      </c>
      <c r="B833" s="5" t="s">
        <v>97</v>
      </c>
      <c r="C833" s="5">
        <v>24161511</v>
      </c>
      <c r="D833" s="9" t="s">
        <v>129</v>
      </c>
      <c r="E833" s="9" t="s">
        <v>129</v>
      </c>
      <c r="F833" s="9" t="s">
        <v>537</v>
      </c>
      <c r="G833" s="5" t="s">
        <v>1932</v>
      </c>
      <c r="H833" s="5" t="s">
        <v>1879</v>
      </c>
      <c r="I833" s="5" t="s">
        <v>282</v>
      </c>
      <c r="J833" s="6">
        <v>760000</v>
      </c>
      <c r="K833" s="5" t="s">
        <v>2198</v>
      </c>
      <c r="M833" s="33"/>
    </row>
    <row r="834" spans="1:13" s="22" customFormat="1" ht="24.95" customHeight="1">
      <c r="A834" s="11" t="str">
        <f t="shared" si="32"/>
        <v>LED-6020SEO</v>
      </c>
      <c r="B834" s="5" t="s">
        <v>97</v>
      </c>
      <c r="C834" s="5">
        <v>23940892</v>
      </c>
      <c r="D834" s="9" t="s">
        <v>129</v>
      </c>
      <c r="E834" s="9" t="s">
        <v>129</v>
      </c>
      <c r="F834" s="9" t="s">
        <v>537</v>
      </c>
      <c r="G834" s="5" t="s">
        <v>1455</v>
      </c>
      <c r="H834" s="5" t="s">
        <v>1498</v>
      </c>
      <c r="I834" s="5" t="s">
        <v>282</v>
      </c>
      <c r="J834" s="6">
        <v>829000</v>
      </c>
      <c r="K834" s="5" t="s">
        <v>2198</v>
      </c>
      <c r="M834" s="33"/>
    </row>
    <row r="835" spans="1:13" s="22" customFormat="1" ht="24.95" customHeight="1">
      <c r="A835" s="11" t="str">
        <f t="shared" si="32"/>
        <v>LED-10023SEO</v>
      </c>
      <c r="B835" s="5" t="s">
        <v>97</v>
      </c>
      <c r="C835" s="5">
        <v>24161512</v>
      </c>
      <c r="D835" s="9" t="s">
        <v>129</v>
      </c>
      <c r="E835" s="9" t="s">
        <v>129</v>
      </c>
      <c r="F835" s="9" t="s">
        <v>537</v>
      </c>
      <c r="G835" s="5" t="s">
        <v>1933</v>
      </c>
      <c r="H835" s="5" t="s">
        <v>1880</v>
      </c>
      <c r="I835" s="5" t="s">
        <v>282</v>
      </c>
      <c r="J835" s="6">
        <v>849000</v>
      </c>
      <c r="K835" s="5" t="s">
        <v>2198</v>
      </c>
      <c r="M835" s="33"/>
    </row>
    <row r="836" spans="1:13" s="22" customFormat="1" ht="24.95" customHeight="1">
      <c r="A836" s="11" t="str">
        <f t="shared" si="32"/>
        <v>LED-8020SEO</v>
      </c>
      <c r="B836" s="5" t="s">
        <v>97</v>
      </c>
      <c r="C836" s="5">
        <v>24074215</v>
      </c>
      <c r="D836" s="9" t="s">
        <v>129</v>
      </c>
      <c r="E836" s="9" t="s">
        <v>129</v>
      </c>
      <c r="F836" s="9" t="s">
        <v>537</v>
      </c>
      <c r="G836" s="5" t="s">
        <v>1553</v>
      </c>
      <c r="H836" s="5" t="s">
        <v>1555</v>
      </c>
      <c r="I836" s="5" t="s">
        <v>282</v>
      </c>
      <c r="J836" s="6">
        <v>903000</v>
      </c>
      <c r="K836" s="5" t="s">
        <v>2198</v>
      </c>
      <c r="M836" s="33"/>
    </row>
    <row r="837" spans="1:13" s="22" customFormat="1" ht="24.95" customHeight="1">
      <c r="A837" s="11" t="str">
        <f t="shared" si="32"/>
        <v>LED-3445SEO</v>
      </c>
      <c r="B837" s="5" t="s">
        <v>97</v>
      </c>
      <c r="C837" s="5">
        <v>24161514</v>
      </c>
      <c r="D837" s="9" t="s">
        <v>129</v>
      </c>
      <c r="E837" s="9" t="s">
        <v>129</v>
      </c>
      <c r="F837" s="9" t="s">
        <v>537</v>
      </c>
      <c r="G837" s="5" t="s">
        <v>1935</v>
      </c>
      <c r="H837" s="5" t="s">
        <v>1882</v>
      </c>
      <c r="I837" s="5" t="s">
        <v>282</v>
      </c>
      <c r="J837" s="6">
        <v>949000</v>
      </c>
      <c r="K837" s="5" t="s">
        <v>2198</v>
      </c>
      <c r="M837" s="33"/>
    </row>
    <row r="838" spans="1:13" s="22" customFormat="1" ht="24.95" customHeight="1">
      <c r="A838" s="11" t="str">
        <f t="shared" si="32"/>
        <v>LED-10020SEO</v>
      </c>
      <c r="B838" s="5" t="s">
        <v>97</v>
      </c>
      <c r="C838" s="5">
        <v>23940893</v>
      </c>
      <c r="D838" s="9" t="s">
        <v>129</v>
      </c>
      <c r="E838" s="9" t="s">
        <v>129</v>
      </c>
      <c r="F838" s="9" t="s">
        <v>537</v>
      </c>
      <c r="G838" s="5" t="s">
        <v>1456</v>
      </c>
      <c r="H838" s="5" t="s">
        <v>1499</v>
      </c>
      <c r="I838" s="5" t="s">
        <v>282</v>
      </c>
      <c r="J838" s="6">
        <v>1039000</v>
      </c>
      <c r="K838" s="5" t="s">
        <v>2198</v>
      </c>
      <c r="M838" s="33"/>
    </row>
    <row r="839" spans="1:13" s="22" customFormat="1" ht="24.95" customHeight="1">
      <c r="A839" s="11" t="str">
        <f t="shared" si="32"/>
        <v>LED-CB3030SEO</v>
      </c>
      <c r="B839" s="5" t="s">
        <v>97</v>
      </c>
      <c r="C839" s="5">
        <v>24082542</v>
      </c>
      <c r="D839" s="9" t="s">
        <v>129</v>
      </c>
      <c r="E839" s="9" t="s">
        <v>129</v>
      </c>
      <c r="F839" s="9" t="s">
        <v>537</v>
      </c>
      <c r="G839" s="5" t="s">
        <v>1554</v>
      </c>
      <c r="H839" s="5" t="s">
        <v>1556</v>
      </c>
      <c r="I839" s="5" t="s">
        <v>282</v>
      </c>
      <c r="J839" s="6">
        <v>883300</v>
      </c>
      <c r="K839" s="5" t="s">
        <v>2198</v>
      </c>
      <c r="M839" s="33"/>
    </row>
    <row r="840" spans="1:13" s="22" customFormat="1" ht="24.95" customHeight="1">
      <c r="A840" s="11" t="str">
        <f t="shared" si="32"/>
        <v>LED-2330SEO</v>
      </c>
      <c r="B840" s="5" t="s">
        <v>97</v>
      </c>
      <c r="C840" s="5">
        <v>24271009</v>
      </c>
      <c r="D840" s="9" t="s">
        <v>129</v>
      </c>
      <c r="E840" s="9" t="s">
        <v>129</v>
      </c>
      <c r="F840" s="9" t="s">
        <v>537</v>
      </c>
      <c r="G840" s="5" t="s">
        <v>1963</v>
      </c>
      <c r="H840" s="5" t="s">
        <v>1965</v>
      </c>
      <c r="I840" s="5" t="s">
        <v>282</v>
      </c>
      <c r="J840" s="6">
        <v>450000</v>
      </c>
      <c r="K840" s="5" t="s">
        <v>2198</v>
      </c>
      <c r="M840" s="33"/>
    </row>
    <row r="841" spans="1:13" s="22" customFormat="1" ht="24.95" customHeight="1">
      <c r="A841" s="11" t="str">
        <f t="shared" si="32"/>
        <v>LED-30120SEO</v>
      </c>
      <c r="B841" s="5" t="s">
        <v>97</v>
      </c>
      <c r="C841" s="5">
        <v>24271010</v>
      </c>
      <c r="D841" s="9" t="s">
        <v>129</v>
      </c>
      <c r="E841" s="9" t="s">
        <v>129</v>
      </c>
      <c r="F841" s="9" t="s">
        <v>537</v>
      </c>
      <c r="G841" s="5" t="s">
        <v>1962</v>
      </c>
      <c r="H841" s="5" t="s">
        <v>1964</v>
      </c>
      <c r="I841" s="5" t="s">
        <v>282</v>
      </c>
      <c r="J841" s="6">
        <v>2203000</v>
      </c>
      <c r="K841" s="5" t="s">
        <v>2198</v>
      </c>
      <c r="M841" s="33"/>
    </row>
    <row r="842" spans="1:13" s="22" customFormat="1" ht="24.95" customHeight="1">
      <c r="A842" s="11" t="str">
        <f t="shared" si="32"/>
        <v>LED-1281602SEO</v>
      </c>
      <c r="B842" s="5" t="s">
        <v>97</v>
      </c>
      <c r="C842" s="5">
        <v>24541503</v>
      </c>
      <c r="D842" s="9" t="s">
        <v>1875</v>
      </c>
      <c r="E842" s="9" t="s">
        <v>1876</v>
      </c>
      <c r="F842" s="9" t="s">
        <v>537</v>
      </c>
      <c r="G842" s="5" t="s">
        <v>2335</v>
      </c>
      <c r="H842" s="5" t="s">
        <v>2343</v>
      </c>
      <c r="I842" s="5" t="s">
        <v>282</v>
      </c>
      <c r="J842" s="6">
        <v>3075000</v>
      </c>
      <c r="K842" s="5" t="s">
        <v>2198</v>
      </c>
      <c r="M842" s="33"/>
    </row>
    <row r="843" spans="1:13" s="22" customFormat="1" ht="24.95" customHeight="1">
      <c r="A843" s="11" t="str">
        <f t="shared" si="32"/>
        <v>LED-2001802SEO</v>
      </c>
      <c r="B843" s="5" t="s">
        <v>97</v>
      </c>
      <c r="C843" s="5">
        <v>24541505</v>
      </c>
      <c r="D843" s="9" t="s">
        <v>1875</v>
      </c>
      <c r="E843" s="9" t="s">
        <v>1876</v>
      </c>
      <c r="F843" s="9" t="s">
        <v>537</v>
      </c>
      <c r="G843" s="5" t="s">
        <v>2336</v>
      </c>
      <c r="H843" s="5" t="s">
        <v>2344</v>
      </c>
      <c r="I843" s="5" t="s">
        <v>282</v>
      </c>
      <c r="J843" s="6">
        <v>5976000</v>
      </c>
      <c r="K843" s="5" t="s">
        <v>2198</v>
      </c>
      <c r="M843" s="33"/>
    </row>
    <row r="844" spans="1:13" s="22" customFormat="1" ht="24.95" customHeight="1">
      <c r="A844" s="11" t="str">
        <f t="shared" ref="A844:A848" si="33">G844</f>
        <v>LED-2401802SEO</v>
      </c>
      <c r="B844" s="5" t="s">
        <v>97</v>
      </c>
      <c r="C844" s="5">
        <v>24541506</v>
      </c>
      <c r="D844" s="9" t="s">
        <v>1875</v>
      </c>
      <c r="E844" s="9" t="s">
        <v>1876</v>
      </c>
      <c r="F844" s="9" t="s">
        <v>537</v>
      </c>
      <c r="G844" s="5" t="s">
        <v>2337</v>
      </c>
      <c r="H844" s="5" t="s">
        <v>2345</v>
      </c>
      <c r="I844" s="5" t="s">
        <v>282</v>
      </c>
      <c r="J844" s="6">
        <v>6291000</v>
      </c>
      <c r="K844" s="5" t="s">
        <v>2198</v>
      </c>
      <c r="M844" s="33"/>
    </row>
    <row r="845" spans="1:13" s="22" customFormat="1" ht="24.95" customHeight="1">
      <c r="A845" s="11" t="str">
        <f t="shared" si="33"/>
        <v>LED-3201802SEO</v>
      </c>
      <c r="B845" s="5" t="s">
        <v>97</v>
      </c>
      <c r="C845" s="5">
        <v>24541507</v>
      </c>
      <c r="D845" s="9" t="s">
        <v>1875</v>
      </c>
      <c r="E845" s="9" t="s">
        <v>1876</v>
      </c>
      <c r="F845" s="9" t="s">
        <v>537</v>
      </c>
      <c r="G845" s="5" t="s">
        <v>2338</v>
      </c>
      <c r="H845" s="5" t="s">
        <v>2346</v>
      </c>
      <c r="I845" s="5" t="s">
        <v>282</v>
      </c>
      <c r="J845" s="6">
        <v>6802000</v>
      </c>
      <c r="K845" s="5" t="s">
        <v>2198</v>
      </c>
      <c r="M845" s="33"/>
    </row>
    <row r="846" spans="1:13" s="22" customFormat="1" ht="24.95" customHeight="1">
      <c r="A846" s="11" t="str">
        <f t="shared" si="33"/>
        <v>LED-0962802SEO</v>
      </c>
      <c r="B846" s="5" t="s">
        <v>97</v>
      </c>
      <c r="C846" s="5">
        <v>24541502</v>
      </c>
      <c r="D846" s="9" t="s">
        <v>1875</v>
      </c>
      <c r="E846" s="9" t="s">
        <v>1876</v>
      </c>
      <c r="F846" s="9" t="s">
        <v>537</v>
      </c>
      <c r="G846" s="5" t="s">
        <v>2339</v>
      </c>
      <c r="H846" s="5" t="s">
        <v>2347</v>
      </c>
      <c r="I846" s="5" t="s">
        <v>282</v>
      </c>
      <c r="J846" s="6">
        <v>3585000</v>
      </c>
      <c r="K846" s="5" t="s">
        <v>2198</v>
      </c>
      <c r="M846" s="33"/>
    </row>
    <row r="847" spans="1:13" s="22" customFormat="1" ht="24.95" customHeight="1">
      <c r="A847" s="11" t="str">
        <f t="shared" si="33"/>
        <v>LED-16021602SEO</v>
      </c>
      <c r="B847" s="5" t="s">
        <v>97</v>
      </c>
      <c r="C847" s="5">
        <v>24541504</v>
      </c>
      <c r="D847" s="9" t="s">
        <v>1875</v>
      </c>
      <c r="E847" s="9" t="s">
        <v>1876</v>
      </c>
      <c r="F847" s="9" t="s">
        <v>537</v>
      </c>
      <c r="G847" s="5" t="s">
        <v>2340</v>
      </c>
      <c r="H847" s="5" t="s">
        <v>2348</v>
      </c>
      <c r="I847" s="5" t="s">
        <v>282</v>
      </c>
      <c r="J847" s="6">
        <v>6892000</v>
      </c>
      <c r="K847" s="5" t="s">
        <v>2198</v>
      </c>
      <c r="M847" s="33"/>
    </row>
    <row r="848" spans="1:13" s="22" customFormat="1" ht="24.95" customHeight="1">
      <c r="A848" s="11" t="str">
        <f t="shared" si="33"/>
        <v>LED-064183202SEO</v>
      </c>
      <c r="B848" s="5" t="s">
        <v>97</v>
      </c>
      <c r="C848" s="5">
        <v>24541508</v>
      </c>
      <c r="D848" s="9" t="s">
        <v>1875</v>
      </c>
      <c r="E848" s="9" t="s">
        <v>1876</v>
      </c>
      <c r="F848" s="9" t="s">
        <v>537</v>
      </c>
      <c r="G848" s="5" t="s">
        <v>2341</v>
      </c>
      <c r="H848" s="5" t="s">
        <v>2349</v>
      </c>
      <c r="I848" s="5" t="s">
        <v>282</v>
      </c>
      <c r="J848" s="6">
        <v>20055000</v>
      </c>
      <c r="K848" s="5" t="s">
        <v>2198</v>
      </c>
      <c r="M848" s="33"/>
    </row>
    <row r="849" spans="1:13" s="22" customFormat="1" ht="24.95" customHeight="1">
      <c r="A849" s="11" t="str">
        <f t="shared" si="32"/>
        <v>LED-064183602SEO</v>
      </c>
      <c r="B849" s="5" t="s">
        <v>97</v>
      </c>
      <c r="C849" s="5">
        <v>24541509</v>
      </c>
      <c r="D849" s="9" t="s">
        <v>1875</v>
      </c>
      <c r="E849" s="9" t="s">
        <v>1876</v>
      </c>
      <c r="F849" s="9" t="s">
        <v>537</v>
      </c>
      <c r="G849" s="5" t="s">
        <v>2342</v>
      </c>
      <c r="H849" s="5" t="s">
        <v>2350</v>
      </c>
      <c r="I849" s="5" t="s">
        <v>282</v>
      </c>
      <c r="J849" s="6">
        <v>21806000</v>
      </c>
      <c r="K849" s="5" t="s">
        <v>2198</v>
      </c>
      <c r="M849" s="77"/>
    </row>
    <row r="850" spans="1:13" s="62" customFormat="1" ht="24.95" customHeight="1">
      <c r="A850" s="66" t="str">
        <f t="shared" si="32"/>
        <v>22MN430H</v>
      </c>
      <c r="B850" s="67" t="s">
        <v>97</v>
      </c>
      <c r="C850" s="67">
        <v>24112989</v>
      </c>
      <c r="D850" s="68" t="s">
        <v>279</v>
      </c>
      <c r="E850" s="68" t="s">
        <v>404</v>
      </c>
      <c r="F850" s="68" t="s">
        <v>526</v>
      </c>
      <c r="G850" s="67" t="s">
        <v>1886</v>
      </c>
      <c r="H850" s="67" t="s">
        <v>1883</v>
      </c>
      <c r="I850" s="67" t="s">
        <v>282</v>
      </c>
      <c r="J850" s="69">
        <v>163000</v>
      </c>
      <c r="K850" s="67" t="s">
        <v>2198</v>
      </c>
      <c r="M850" s="77"/>
    </row>
    <row r="851" spans="1:13" s="62" customFormat="1" ht="24.95" customHeight="1">
      <c r="A851" s="66" t="str">
        <f t="shared" ref="A851" si="34">G851</f>
        <v>22MP410</v>
      </c>
      <c r="B851" s="67" t="s">
        <v>97</v>
      </c>
      <c r="C851" s="67">
        <v>24493061</v>
      </c>
      <c r="D851" s="68" t="s">
        <v>279</v>
      </c>
      <c r="E851" s="68" t="s">
        <v>404</v>
      </c>
      <c r="F851" s="68" t="s">
        <v>1889</v>
      </c>
      <c r="G851" s="67" t="s">
        <v>2397</v>
      </c>
      <c r="H851" s="67" t="s">
        <v>2399</v>
      </c>
      <c r="I851" s="67" t="s">
        <v>282</v>
      </c>
      <c r="J851" s="69">
        <v>353000</v>
      </c>
      <c r="K851" s="67" t="s">
        <v>2198</v>
      </c>
      <c r="M851" s="77"/>
    </row>
    <row r="852" spans="1:13" s="62" customFormat="1" ht="24.95" customHeight="1">
      <c r="A852" s="66" t="str">
        <f t="shared" si="32"/>
        <v>24EN430H</v>
      </c>
      <c r="B852" s="67" t="s">
        <v>97</v>
      </c>
      <c r="C852" s="67">
        <v>24118636</v>
      </c>
      <c r="D852" s="68" t="s">
        <v>279</v>
      </c>
      <c r="E852" s="68" t="s">
        <v>404</v>
      </c>
      <c r="F852" s="68" t="s">
        <v>1889</v>
      </c>
      <c r="G852" s="67" t="s">
        <v>1887</v>
      </c>
      <c r="H852" s="67" t="s">
        <v>1884</v>
      </c>
      <c r="I852" s="67" t="s">
        <v>282</v>
      </c>
      <c r="J852" s="69">
        <v>277000</v>
      </c>
      <c r="K852" s="67" t="s">
        <v>2198</v>
      </c>
      <c r="M852" s="33"/>
    </row>
    <row r="853" spans="1:13" s="22" customFormat="1" ht="24.95" customHeight="1">
      <c r="A853" s="11" t="str">
        <f>G853</f>
        <v>24MP400</v>
      </c>
      <c r="B853" s="5" t="s">
        <v>97</v>
      </c>
      <c r="C853" s="5">
        <v>24300286</v>
      </c>
      <c r="D853" s="9" t="s">
        <v>279</v>
      </c>
      <c r="E853" s="9" t="s">
        <v>404</v>
      </c>
      <c r="F853" s="9" t="s">
        <v>1889</v>
      </c>
      <c r="G853" s="5" t="s">
        <v>2398</v>
      </c>
      <c r="H853" s="5" t="s">
        <v>2400</v>
      </c>
      <c r="I853" s="5" t="s">
        <v>282</v>
      </c>
      <c r="J853" s="6">
        <v>352410</v>
      </c>
      <c r="K853" s="5" t="s">
        <v>2198</v>
      </c>
      <c r="M853" s="77"/>
    </row>
    <row r="854" spans="1:13" s="62" customFormat="1" ht="24.95" customHeight="1">
      <c r="A854" s="66" t="str">
        <f t="shared" si="32"/>
        <v>32ML600M</v>
      </c>
      <c r="B854" s="67" t="s">
        <v>97</v>
      </c>
      <c r="C854" s="67">
        <v>23651109</v>
      </c>
      <c r="D854" s="68" t="s">
        <v>279</v>
      </c>
      <c r="E854" s="68" t="s">
        <v>404</v>
      </c>
      <c r="F854" s="68" t="s">
        <v>526</v>
      </c>
      <c r="G854" s="67" t="s">
        <v>1888</v>
      </c>
      <c r="H854" s="67" t="s">
        <v>1885</v>
      </c>
      <c r="I854" s="67" t="s">
        <v>282</v>
      </c>
      <c r="J854" s="69">
        <v>393000</v>
      </c>
      <c r="K854" s="67" t="s">
        <v>2198</v>
      </c>
      <c r="M854" s="77"/>
    </row>
    <row r="855" spans="1:13" s="62" customFormat="1" ht="24.95" customHeight="1">
      <c r="A855" s="66" t="str">
        <f t="shared" si="32"/>
        <v>40MB27HM</v>
      </c>
      <c r="B855" s="67" t="s">
        <v>97</v>
      </c>
      <c r="C855" s="67">
        <v>22905213</v>
      </c>
      <c r="D855" s="68" t="s">
        <v>279</v>
      </c>
      <c r="E855" s="68" t="s">
        <v>404</v>
      </c>
      <c r="F855" s="68" t="s">
        <v>526</v>
      </c>
      <c r="G855" s="67" t="s">
        <v>280</v>
      </c>
      <c r="H855" s="67" t="s">
        <v>281</v>
      </c>
      <c r="I855" s="67" t="s">
        <v>282</v>
      </c>
      <c r="J855" s="69">
        <v>374400</v>
      </c>
      <c r="K855" s="67" t="s">
        <v>2198</v>
      </c>
      <c r="M855" s="77"/>
    </row>
    <row r="856" spans="1:13" s="62" customFormat="1" ht="24.95" customHeight="1">
      <c r="A856" s="66" t="str">
        <f t="shared" si="32"/>
        <v>VH55R-R</v>
      </c>
      <c r="B856" s="67" t="s">
        <v>97</v>
      </c>
      <c r="C856" s="67">
        <v>23822104</v>
      </c>
      <c r="D856" s="68" t="s">
        <v>40</v>
      </c>
      <c r="E856" s="68" t="s">
        <v>40</v>
      </c>
      <c r="F856" s="68" t="s">
        <v>555</v>
      </c>
      <c r="G856" s="67" t="s">
        <v>1024</v>
      </c>
      <c r="H856" s="67" t="s">
        <v>481</v>
      </c>
      <c r="I856" s="67" t="s">
        <v>282</v>
      </c>
      <c r="J856" s="69">
        <v>8296000</v>
      </c>
      <c r="K856" s="67" t="s">
        <v>2198</v>
      </c>
      <c r="M856" s="77"/>
    </row>
    <row r="857" spans="1:13" s="62" customFormat="1" ht="24.95" customHeight="1">
      <c r="A857" s="66" t="str">
        <f t="shared" si="32"/>
        <v>49UH7F</v>
      </c>
      <c r="B857" s="67" t="s">
        <v>97</v>
      </c>
      <c r="C857" s="67">
        <v>24161750</v>
      </c>
      <c r="D857" s="68" t="s">
        <v>40</v>
      </c>
      <c r="E857" s="68" t="s">
        <v>40</v>
      </c>
      <c r="F857" s="68" t="s">
        <v>526</v>
      </c>
      <c r="G857" s="67" t="s">
        <v>1936</v>
      </c>
      <c r="H857" s="67" t="s">
        <v>1890</v>
      </c>
      <c r="I857" s="67" t="s">
        <v>282</v>
      </c>
      <c r="J857" s="69">
        <v>2487000</v>
      </c>
      <c r="K857" s="67" t="s">
        <v>2198</v>
      </c>
      <c r="M857" s="77"/>
    </row>
    <row r="858" spans="1:13" s="62" customFormat="1" ht="24.95" customHeight="1">
      <c r="A858" s="66" t="str">
        <f t="shared" ref="A858:A861" si="35">G858</f>
        <v>49VL5G</v>
      </c>
      <c r="B858" s="67" t="s">
        <v>97</v>
      </c>
      <c r="C858" s="67">
        <v>24543071</v>
      </c>
      <c r="D858" s="68" t="s">
        <v>40</v>
      </c>
      <c r="E858" s="68" t="s">
        <v>40</v>
      </c>
      <c r="F858" s="68" t="s">
        <v>526</v>
      </c>
      <c r="G858" s="67" t="s">
        <v>2358</v>
      </c>
      <c r="H858" s="67" t="s">
        <v>2353</v>
      </c>
      <c r="I858" s="67" t="s">
        <v>282</v>
      </c>
      <c r="J858" s="69">
        <v>4376000</v>
      </c>
      <c r="K858" s="67" t="s">
        <v>2198</v>
      </c>
      <c r="M858" s="77"/>
    </row>
    <row r="859" spans="1:13" s="62" customFormat="1" ht="24.95" customHeight="1">
      <c r="A859" s="66" t="str">
        <f t="shared" si="35"/>
        <v>55VM5J</v>
      </c>
      <c r="B859" s="67" t="s">
        <v>97</v>
      </c>
      <c r="C859" s="67">
        <v>24543070</v>
      </c>
      <c r="D859" s="68" t="s">
        <v>40</v>
      </c>
      <c r="E859" s="68" t="s">
        <v>40</v>
      </c>
      <c r="F859" s="68" t="s">
        <v>526</v>
      </c>
      <c r="G859" s="67" t="s">
        <v>2359</v>
      </c>
      <c r="H859" s="67" t="s">
        <v>2354</v>
      </c>
      <c r="I859" s="67" t="s">
        <v>282</v>
      </c>
      <c r="J859" s="69">
        <v>9294000</v>
      </c>
      <c r="K859" s="67" t="s">
        <v>2198</v>
      </c>
      <c r="M859" s="33"/>
    </row>
    <row r="860" spans="1:13" s="22" customFormat="1" ht="24.95" customHeight="1">
      <c r="A860" s="11" t="str">
        <f t="shared" si="35"/>
        <v>55VSH7J</v>
      </c>
      <c r="B860" s="5" t="s">
        <v>97</v>
      </c>
      <c r="C860" s="5">
        <v>24532188</v>
      </c>
      <c r="D860" s="9" t="s">
        <v>40</v>
      </c>
      <c r="E860" s="9" t="s">
        <v>40</v>
      </c>
      <c r="F860" s="9" t="s">
        <v>526</v>
      </c>
      <c r="G860" s="5" t="s">
        <v>2357</v>
      </c>
      <c r="H860" s="5" t="s">
        <v>2355</v>
      </c>
      <c r="I860" s="5" t="s">
        <v>282</v>
      </c>
      <c r="J860" s="6">
        <v>15790000</v>
      </c>
      <c r="K860" s="5" t="s">
        <v>2198</v>
      </c>
      <c r="M860" s="77"/>
    </row>
    <row r="861" spans="1:13" s="62" customFormat="1" ht="24.95" customHeight="1">
      <c r="A861" s="66" t="str">
        <f t="shared" si="35"/>
        <v>55VH7J</v>
      </c>
      <c r="B861" s="67" t="s">
        <v>97</v>
      </c>
      <c r="C861" s="67">
        <v>24543067</v>
      </c>
      <c r="D861" s="68" t="s">
        <v>40</v>
      </c>
      <c r="E861" s="68" t="s">
        <v>40</v>
      </c>
      <c r="F861" s="68" t="s">
        <v>526</v>
      </c>
      <c r="G861" s="67" t="s">
        <v>2360</v>
      </c>
      <c r="H861" s="67" t="s">
        <v>2356</v>
      </c>
      <c r="I861" s="67" t="s">
        <v>282</v>
      </c>
      <c r="J861" s="69">
        <v>10367000</v>
      </c>
      <c r="K861" s="67" t="s">
        <v>2198</v>
      </c>
      <c r="M861" s="77"/>
    </row>
    <row r="862" spans="1:13" s="62" customFormat="1" ht="24.95" customHeight="1">
      <c r="A862" s="66" t="str">
        <f t="shared" si="32"/>
        <v>55UH7F</v>
      </c>
      <c r="B862" s="67" t="s">
        <v>97</v>
      </c>
      <c r="C862" s="67">
        <v>24159691</v>
      </c>
      <c r="D862" s="68" t="s">
        <v>40</v>
      </c>
      <c r="E862" s="68" t="s">
        <v>40</v>
      </c>
      <c r="F862" s="68" t="s">
        <v>526</v>
      </c>
      <c r="G862" s="67" t="s">
        <v>1937</v>
      </c>
      <c r="H862" s="67" t="s">
        <v>1891</v>
      </c>
      <c r="I862" s="67" t="s">
        <v>282</v>
      </c>
      <c r="J862" s="69">
        <v>3117000</v>
      </c>
      <c r="K862" s="67" t="s">
        <v>2198</v>
      </c>
      <c r="M862" s="33"/>
    </row>
    <row r="863" spans="1:13" s="22" customFormat="1" ht="24.95" customHeight="1">
      <c r="A863" s="11" t="str">
        <f t="shared" si="32"/>
        <v>55VL5F</v>
      </c>
      <c r="B863" s="5" t="s">
        <v>97</v>
      </c>
      <c r="C863" s="5">
        <v>24105682</v>
      </c>
      <c r="D863" s="9" t="s">
        <v>40</v>
      </c>
      <c r="E863" s="9" t="s">
        <v>40</v>
      </c>
      <c r="F863" s="9" t="s">
        <v>526</v>
      </c>
      <c r="G863" s="5" t="s">
        <v>1938</v>
      </c>
      <c r="H863" s="5" t="s">
        <v>1892</v>
      </c>
      <c r="I863" s="5" t="s">
        <v>282</v>
      </c>
      <c r="J863" s="6">
        <v>6650000</v>
      </c>
      <c r="K863" s="5" t="s">
        <v>2198</v>
      </c>
      <c r="M863" s="77"/>
    </row>
    <row r="864" spans="1:13" s="62" customFormat="1" ht="24.95" customHeight="1">
      <c r="A864" s="66" t="str">
        <f t="shared" ref="A864:A886" si="36">G864</f>
        <v>C8210</v>
      </c>
      <c r="B864" s="67" t="s">
        <v>97</v>
      </c>
      <c r="C864" s="67">
        <v>23886467</v>
      </c>
      <c r="D864" s="68" t="s">
        <v>46</v>
      </c>
      <c r="E864" s="68" t="s">
        <v>46</v>
      </c>
      <c r="F864" s="68" t="s">
        <v>1423</v>
      </c>
      <c r="G864" s="67" t="s">
        <v>1459</v>
      </c>
      <c r="H864" s="67" t="s">
        <v>1502</v>
      </c>
      <c r="I864" s="67" t="s">
        <v>282</v>
      </c>
      <c r="J864" s="69">
        <v>1102000</v>
      </c>
      <c r="K864" s="67" t="s">
        <v>2198</v>
      </c>
      <c r="M864" s="77"/>
    </row>
    <row r="865" spans="1:14" s="62" customFormat="1" ht="24.95" customHeight="1">
      <c r="A865" s="66" t="str">
        <f t="shared" si="36"/>
        <v>MA-106A</v>
      </c>
      <c r="B865" s="67" t="s">
        <v>97</v>
      </c>
      <c r="C865" s="67">
        <v>22693774</v>
      </c>
      <c r="D865" s="68" t="s">
        <v>46</v>
      </c>
      <c r="E865" s="68" t="s">
        <v>46</v>
      </c>
      <c r="F865" s="68" t="s">
        <v>569</v>
      </c>
      <c r="G865" s="67" t="s">
        <v>119</v>
      </c>
      <c r="H865" s="67" t="s">
        <v>76</v>
      </c>
      <c r="I865" s="67" t="s">
        <v>282</v>
      </c>
      <c r="J865" s="69">
        <v>219750</v>
      </c>
      <c r="K865" s="67" t="s">
        <v>2198</v>
      </c>
      <c r="M865" s="77"/>
    </row>
    <row r="866" spans="1:14" s="62" customFormat="1" ht="24.95" customHeight="1">
      <c r="A866" s="66" t="str">
        <f t="shared" si="36"/>
        <v>PA-935N</v>
      </c>
      <c r="B866" s="67" t="s">
        <v>97</v>
      </c>
      <c r="C866" s="67">
        <v>22693773</v>
      </c>
      <c r="D866" s="68" t="s">
        <v>46</v>
      </c>
      <c r="E866" s="68" t="s">
        <v>46</v>
      </c>
      <c r="F866" s="68" t="s">
        <v>569</v>
      </c>
      <c r="G866" s="67" t="s">
        <v>120</v>
      </c>
      <c r="H866" s="67" t="s">
        <v>77</v>
      </c>
      <c r="I866" s="67" t="s">
        <v>282</v>
      </c>
      <c r="J866" s="69">
        <v>170000</v>
      </c>
      <c r="K866" s="67" t="s">
        <v>2198</v>
      </c>
      <c r="M866" s="77"/>
    </row>
    <row r="867" spans="1:14" s="62" customFormat="1" ht="24.95" customHeight="1">
      <c r="A867" s="66" t="str">
        <f t="shared" si="36"/>
        <v>IP255S-PTM</v>
      </c>
      <c r="B867" s="67" t="s">
        <v>97</v>
      </c>
      <c r="C867" s="67">
        <v>23411148</v>
      </c>
      <c r="D867" s="68" t="s">
        <v>333</v>
      </c>
      <c r="E867" s="68" t="s">
        <v>420</v>
      </c>
      <c r="F867" s="68" t="s">
        <v>1026</v>
      </c>
      <c r="G867" s="67" t="s">
        <v>392</v>
      </c>
      <c r="H867" s="67" t="s">
        <v>393</v>
      </c>
      <c r="I867" s="67" t="s">
        <v>282</v>
      </c>
      <c r="J867" s="69">
        <v>819000</v>
      </c>
      <c r="K867" s="67" t="s">
        <v>2198</v>
      </c>
      <c r="M867" s="77"/>
    </row>
    <row r="868" spans="1:14" s="62" customFormat="1" ht="24.95" customHeight="1">
      <c r="A868" s="66" t="str">
        <f t="shared" si="36"/>
        <v>ECS-T02</v>
      </c>
      <c r="B868" s="67" t="s">
        <v>97</v>
      </c>
      <c r="C868" s="67">
        <v>23378900</v>
      </c>
      <c r="D868" s="68" t="s">
        <v>333</v>
      </c>
      <c r="E868" s="68" t="s">
        <v>420</v>
      </c>
      <c r="F868" s="68" t="s">
        <v>531</v>
      </c>
      <c r="G868" s="67" t="s">
        <v>332</v>
      </c>
      <c r="H868" s="67" t="s">
        <v>331</v>
      </c>
      <c r="I868" s="67" t="s">
        <v>282</v>
      </c>
      <c r="J868" s="69">
        <v>1129900</v>
      </c>
      <c r="K868" s="67" t="s">
        <v>2198</v>
      </c>
      <c r="M868" s="77"/>
    </row>
    <row r="869" spans="1:14" s="62" customFormat="1" ht="24.95" customHeight="1">
      <c r="A869" s="66" t="str">
        <f t="shared" si="36"/>
        <v>ECS-30S</v>
      </c>
      <c r="B869" s="67" t="s">
        <v>97</v>
      </c>
      <c r="C869" s="67">
        <v>23733850</v>
      </c>
      <c r="D869" s="68" t="s">
        <v>333</v>
      </c>
      <c r="E869" s="68" t="s">
        <v>420</v>
      </c>
      <c r="F869" s="68" t="s">
        <v>531</v>
      </c>
      <c r="G869" s="67" t="s">
        <v>486</v>
      </c>
      <c r="H869" s="67" t="s">
        <v>487</v>
      </c>
      <c r="I869" s="67" t="s">
        <v>282</v>
      </c>
      <c r="J869" s="69">
        <v>1207000</v>
      </c>
      <c r="K869" s="67" t="s">
        <v>2198</v>
      </c>
      <c r="M869" s="77"/>
    </row>
    <row r="870" spans="1:14" s="62" customFormat="1" ht="24.95" customHeight="1">
      <c r="A870" s="66" t="str">
        <f t="shared" si="36"/>
        <v>KIB-N1000</v>
      </c>
      <c r="B870" s="67" t="s">
        <v>97</v>
      </c>
      <c r="C870" s="67">
        <v>23934785</v>
      </c>
      <c r="D870" s="68" t="s">
        <v>488</v>
      </c>
      <c r="E870" s="68" t="s">
        <v>488</v>
      </c>
      <c r="F870" s="68" t="s">
        <v>1894</v>
      </c>
      <c r="G870" s="67" t="s">
        <v>1893</v>
      </c>
      <c r="H870" s="67" t="s">
        <v>1895</v>
      </c>
      <c r="I870" s="67" t="s">
        <v>282</v>
      </c>
      <c r="J870" s="69">
        <v>3276000</v>
      </c>
      <c r="K870" s="67" t="s">
        <v>2198</v>
      </c>
      <c r="M870" s="33"/>
    </row>
    <row r="871" spans="1:14" s="22" customFormat="1" ht="24.95" customHeight="1">
      <c r="A871" s="11" t="str">
        <f t="shared" si="36"/>
        <v>IX8060-MB</v>
      </c>
      <c r="B871" s="5" t="s">
        <v>97</v>
      </c>
      <c r="C871" s="5">
        <v>23325255</v>
      </c>
      <c r="D871" s="9" t="s">
        <v>488</v>
      </c>
      <c r="E871" s="9" t="s">
        <v>488</v>
      </c>
      <c r="F871" s="9" t="s">
        <v>1027</v>
      </c>
      <c r="G871" s="5" t="s">
        <v>1028</v>
      </c>
      <c r="H871" s="5" t="s">
        <v>489</v>
      </c>
      <c r="I871" s="5" t="s">
        <v>282</v>
      </c>
      <c r="J871" s="6">
        <v>3781000</v>
      </c>
      <c r="K871" s="5" t="s">
        <v>2198</v>
      </c>
      <c r="M871" s="77"/>
    </row>
    <row r="872" spans="1:14" s="65" customFormat="1" ht="24.95" customHeight="1">
      <c r="A872" s="66" t="str">
        <f>G872</f>
        <v>BK150XG-12</v>
      </c>
      <c r="B872" s="67" t="s">
        <v>97</v>
      </c>
      <c r="C872" s="67">
        <v>22934926</v>
      </c>
      <c r="D872" s="68" t="s">
        <v>39</v>
      </c>
      <c r="E872" s="68" t="s">
        <v>423</v>
      </c>
      <c r="F872" s="68" t="s">
        <v>1031</v>
      </c>
      <c r="G872" s="67" t="s">
        <v>123</v>
      </c>
      <c r="H872" s="67" t="s">
        <v>66</v>
      </c>
      <c r="I872" s="67" t="s">
        <v>282</v>
      </c>
      <c r="J872" s="69">
        <v>260000</v>
      </c>
      <c r="K872" s="67" t="s">
        <v>2198</v>
      </c>
      <c r="L872" s="62"/>
      <c r="M872" s="77"/>
      <c r="N872" s="62"/>
    </row>
    <row r="873" spans="1:14" s="62" customFormat="1" ht="24.95" customHeight="1">
      <c r="A873" s="66" t="str">
        <f t="shared" ref="A873" si="37">G873</f>
        <v>NetGuard-GPRO</v>
      </c>
      <c r="B873" s="67" t="s">
        <v>97</v>
      </c>
      <c r="C873" s="78">
        <v>22764771</v>
      </c>
      <c r="D873" s="79" t="s">
        <v>39</v>
      </c>
      <c r="E873" s="79" t="s">
        <v>39</v>
      </c>
      <c r="F873" s="68" t="s">
        <v>1030</v>
      </c>
      <c r="G873" s="78" t="s">
        <v>121</v>
      </c>
      <c r="H873" s="78" t="s">
        <v>60</v>
      </c>
      <c r="I873" s="71" t="s">
        <v>282</v>
      </c>
      <c r="J873" s="80">
        <v>850000</v>
      </c>
      <c r="K873" s="67" t="s">
        <v>2198</v>
      </c>
      <c r="M873" s="33"/>
    </row>
    <row r="874" spans="1:14" s="22" customFormat="1" ht="24.95" customHeight="1">
      <c r="A874" s="11" t="str">
        <f t="shared" si="36"/>
        <v>NetG-Twin</v>
      </c>
      <c r="B874" s="5" t="s">
        <v>97</v>
      </c>
      <c r="C874" s="18">
        <v>23461292</v>
      </c>
      <c r="D874" s="19" t="s">
        <v>39</v>
      </c>
      <c r="E874" s="19" t="s">
        <v>39</v>
      </c>
      <c r="F874" s="9" t="s">
        <v>1030</v>
      </c>
      <c r="G874" s="18" t="s">
        <v>2328</v>
      </c>
      <c r="H874" s="18" t="s">
        <v>2329</v>
      </c>
      <c r="I874" s="7" t="s">
        <v>282</v>
      </c>
      <c r="J874" s="29">
        <v>695000</v>
      </c>
      <c r="K874" s="5" t="s">
        <v>2198</v>
      </c>
      <c r="M874" s="77"/>
    </row>
    <row r="875" spans="1:14" s="62" customFormat="1" ht="24.95" customHeight="1">
      <c r="A875" s="66" t="str">
        <f t="shared" si="36"/>
        <v>CPC-2008</v>
      </c>
      <c r="B875" s="67" t="s">
        <v>97</v>
      </c>
      <c r="C875" s="78">
        <v>22482421</v>
      </c>
      <c r="D875" s="79" t="s">
        <v>39</v>
      </c>
      <c r="E875" s="79" t="s">
        <v>39</v>
      </c>
      <c r="F875" s="68" t="s">
        <v>532</v>
      </c>
      <c r="G875" s="78" t="s">
        <v>122</v>
      </c>
      <c r="H875" s="78" t="s">
        <v>65</v>
      </c>
      <c r="I875" s="71" t="s">
        <v>282</v>
      </c>
      <c r="J875" s="80">
        <v>232800</v>
      </c>
      <c r="K875" s="67" t="s">
        <v>2198</v>
      </c>
      <c r="M875" s="77"/>
    </row>
    <row r="876" spans="1:14" s="62" customFormat="1" ht="24.95" customHeight="1">
      <c r="A876" s="66" t="str">
        <f t="shared" si="36"/>
        <v>sj2000rx</v>
      </c>
      <c r="B876" s="67" t="s">
        <v>97</v>
      </c>
      <c r="C876" s="67">
        <v>22171898</v>
      </c>
      <c r="D876" s="68" t="s">
        <v>31</v>
      </c>
      <c r="E876" s="68" t="s">
        <v>31</v>
      </c>
      <c r="F876" s="68" t="s">
        <v>1035</v>
      </c>
      <c r="G876" s="67" t="s">
        <v>125</v>
      </c>
      <c r="H876" s="67" t="s">
        <v>64</v>
      </c>
      <c r="I876" s="71" t="s">
        <v>282</v>
      </c>
      <c r="J876" s="81">
        <v>725700</v>
      </c>
      <c r="K876" s="67" t="s">
        <v>2198</v>
      </c>
      <c r="M876" s="33"/>
    </row>
    <row r="877" spans="1:14" s="22" customFormat="1" ht="24.95" customHeight="1">
      <c r="A877" s="11" t="str">
        <f t="shared" si="36"/>
        <v>WTX-1200A</v>
      </c>
      <c r="B877" s="5" t="s">
        <v>97</v>
      </c>
      <c r="C877" s="5">
        <v>22339596</v>
      </c>
      <c r="D877" s="9" t="s">
        <v>31</v>
      </c>
      <c r="E877" s="9" t="s">
        <v>31</v>
      </c>
      <c r="F877" s="9" t="s">
        <v>1036</v>
      </c>
      <c r="G877" s="5" t="s">
        <v>301</v>
      </c>
      <c r="H877" s="5" t="s">
        <v>302</v>
      </c>
      <c r="I877" s="7" t="s">
        <v>282</v>
      </c>
      <c r="J877" s="16">
        <v>424000</v>
      </c>
      <c r="K877" s="5" t="s">
        <v>2198</v>
      </c>
      <c r="M877" s="77"/>
    </row>
    <row r="878" spans="1:14" s="62" customFormat="1" ht="24.95" customHeight="1">
      <c r="A878" s="66" t="str">
        <f t="shared" si="36"/>
        <v>SOH-600</v>
      </c>
      <c r="B878" s="78" t="s">
        <v>97</v>
      </c>
      <c r="C878" s="78">
        <v>22399904</v>
      </c>
      <c r="D878" s="79" t="s">
        <v>52</v>
      </c>
      <c r="E878" s="79" t="s">
        <v>424</v>
      </c>
      <c r="F878" s="79" t="s">
        <v>1032</v>
      </c>
      <c r="G878" s="78" t="s">
        <v>124</v>
      </c>
      <c r="H878" s="78" t="s">
        <v>56</v>
      </c>
      <c r="I878" s="82" t="s">
        <v>282</v>
      </c>
      <c r="J878" s="83">
        <v>701000</v>
      </c>
      <c r="K878" s="67" t="s">
        <v>2198</v>
      </c>
      <c r="M878" s="77"/>
    </row>
    <row r="879" spans="1:14" s="62" customFormat="1" ht="24.95" customHeight="1">
      <c r="A879" s="66" t="str">
        <f t="shared" si="36"/>
        <v>IVEX-FZ-32</v>
      </c>
      <c r="B879" s="78" t="s">
        <v>97</v>
      </c>
      <c r="C879" s="78">
        <v>23122208</v>
      </c>
      <c r="D879" s="79" t="s">
        <v>52</v>
      </c>
      <c r="E879" s="79" t="s">
        <v>424</v>
      </c>
      <c r="F879" s="79" t="s">
        <v>1033</v>
      </c>
      <c r="G879" s="78" t="s">
        <v>295</v>
      </c>
      <c r="H879" s="78" t="s">
        <v>296</v>
      </c>
      <c r="I879" s="82" t="s">
        <v>282</v>
      </c>
      <c r="J879" s="83">
        <v>4390000</v>
      </c>
      <c r="K879" s="67" t="s">
        <v>2198</v>
      </c>
      <c r="M879" s="77"/>
    </row>
    <row r="880" spans="1:14" s="62" customFormat="1" ht="24.95" customHeight="1">
      <c r="A880" s="66" t="str">
        <f t="shared" si="36"/>
        <v>IVEX-PTZ-32</v>
      </c>
      <c r="B880" s="78" t="s">
        <v>97</v>
      </c>
      <c r="C880" s="78">
        <v>23122207</v>
      </c>
      <c r="D880" s="79" t="s">
        <v>52</v>
      </c>
      <c r="E880" s="79" t="s">
        <v>424</v>
      </c>
      <c r="F880" s="79" t="s">
        <v>1033</v>
      </c>
      <c r="G880" s="78" t="s">
        <v>491</v>
      </c>
      <c r="H880" s="78" t="s">
        <v>493</v>
      </c>
      <c r="I880" s="82" t="s">
        <v>282</v>
      </c>
      <c r="J880" s="83">
        <v>13970000</v>
      </c>
      <c r="K880" s="67" t="s">
        <v>2198</v>
      </c>
      <c r="M880" s="77"/>
    </row>
    <row r="881" spans="1:13" s="62" customFormat="1" ht="24.95" customHeight="1">
      <c r="A881" s="66" t="str">
        <f t="shared" si="36"/>
        <v>IVEX-PL-30</v>
      </c>
      <c r="B881" s="78" t="s">
        <v>97</v>
      </c>
      <c r="C881" s="78">
        <v>23156514</v>
      </c>
      <c r="D881" s="79" t="s">
        <v>52</v>
      </c>
      <c r="E881" s="79" t="s">
        <v>424</v>
      </c>
      <c r="F881" s="79" t="s">
        <v>1033</v>
      </c>
      <c r="G881" s="78" t="s">
        <v>490</v>
      </c>
      <c r="H881" s="78" t="s">
        <v>492</v>
      </c>
      <c r="I881" s="82" t="s">
        <v>282</v>
      </c>
      <c r="J881" s="83">
        <v>3692000</v>
      </c>
      <c r="K881" s="67" t="s">
        <v>2198</v>
      </c>
      <c r="M881" s="77"/>
    </row>
    <row r="882" spans="1:13" s="62" customFormat="1" ht="24.95" customHeight="1">
      <c r="A882" s="66" t="str">
        <f t="shared" si="36"/>
        <v>SPT-8080BE</v>
      </c>
      <c r="B882" s="78" t="s">
        <v>97</v>
      </c>
      <c r="C882" s="78">
        <v>23194110</v>
      </c>
      <c r="D882" s="79" t="s">
        <v>42</v>
      </c>
      <c r="E882" s="79" t="s">
        <v>426</v>
      </c>
      <c r="F882" s="79" t="s">
        <v>1032</v>
      </c>
      <c r="G882" s="78" t="s">
        <v>297</v>
      </c>
      <c r="H882" s="78" t="s">
        <v>298</v>
      </c>
      <c r="I882" s="82" t="s">
        <v>282</v>
      </c>
      <c r="J882" s="83">
        <v>4550000</v>
      </c>
      <c r="K882" s="67" t="s">
        <v>2198</v>
      </c>
      <c r="M882" s="77"/>
    </row>
    <row r="883" spans="1:13" s="62" customFormat="1" ht="24.95" customHeight="1">
      <c r="A883" s="66" t="str">
        <f t="shared" si="36"/>
        <v>SPT-7080B</v>
      </c>
      <c r="B883" s="78" t="s">
        <v>97</v>
      </c>
      <c r="C883" s="78">
        <v>22382893</v>
      </c>
      <c r="D883" s="79" t="s">
        <v>42</v>
      </c>
      <c r="E883" s="79" t="s">
        <v>426</v>
      </c>
      <c r="F883" s="79" t="s">
        <v>1032</v>
      </c>
      <c r="G883" s="78" t="s">
        <v>299</v>
      </c>
      <c r="H883" s="78" t="s">
        <v>300</v>
      </c>
      <c r="I883" s="82" t="s">
        <v>282</v>
      </c>
      <c r="J883" s="83">
        <v>2054900</v>
      </c>
      <c r="K883" s="67" t="s">
        <v>2198</v>
      </c>
      <c r="M883" s="77"/>
    </row>
    <row r="884" spans="1:13" s="62" customFormat="1" ht="24.95" customHeight="1">
      <c r="A884" s="66" t="str">
        <f t="shared" si="36"/>
        <v>SNT-1300P</v>
      </c>
      <c r="B884" s="78" t="s">
        <v>97</v>
      </c>
      <c r="C884" s="78">
        <v>23580032</v>
      </c>
      <c r="D884" s="79" t="s">
        <v>42</v>
      </c>
      <c r="E884" s="79" t="s">
        <v>426</v>
      </c>
      <c r="F884" s="79" t="s">
        <v>1424</v>
      </c>
      <c r="G884" s="78" t="s">
        <v>1413</v>
      </c>
      <c r="H884" s="78" t="s">
        <v>1414</v>
      </c>
      <c r="I884" s="82" t="s">
        <v>89</v>
      </c>
      <c r="J884" s="83">
        <v>980000</v>
      </c>
      <c r="K884" s="67" t="s">
        <v>2198</v>
      </c>
      <c r="M884" s="77"/>
    </row>
    <row r="885" spans="1:13" s="62" customFormat="1" ht="24.95" customHeight="1">
      <c r="A885" s="66" t="str">
        <f t="shared" si="36"/>
        <v>SFC2000-TWL</v>
      </c>
      <c r="B885" s="78" t="s">
        <v>97</v>
      </c>
      <c r="C885" s="78">
        <v>22684010</v>
      </c>
      <c r="D885" s="79" t="s">
        <v>53</v>
      </c>
      <c r="E885" s="79" t="s">
        <v>416</v>
      </c>
      <c r="F885" s="79" t="s">
        <v>533</v>
      </c>
      <c r="G885" s="78" t="s">
        <v>113</v>
      </c>
      <c r="H885" s="78" t="s">
        <v>57</v>
      </c>
      <c r="I885" s="82" t="s">
        <v>282</v>
      </c>
      <c r="J885" s="83">
        <v>313300</v>
      </c>
      <c r="K885" s="67" t="s">
        <v>2198</v>
      </c>
      <c r="M885" s="77"/>
    </row>
    <row r="886" spans="1:13" s="62" customFormat="1" ht="24.95" customHeight="1">
      <c r="A886" s="66" t="str">
        <f t="shared" si="36"/>
        <v>SFC2000-TL</v>
      </c>
      <c r="B886" s="78" t="s">
        <v>97</v>
      </c>
      <c r="C886" s="78">
        <v>22684009</v>
      </c>
      <c r="D886" s="79" t="s">
        <v>53</v>
      </c>
      <c r="E886" s="79" t="s">
        <v>416</v>
      </c>
      <c r="F886" s="79" t="s">
        <v>533</v>
      </c>
      <c r="G886" s="78" t="s">
        <v>114</v>
      </c>
      <c r="H886" s="78" t="s">
        <v>58</v>
      </c>
      <c r="I886" s="82" t="s">
        <v>282</v>
      </c>
      <c r="J886" s="83">
        <v>286000</v>
      </c>
      <c r="K886" s="67" t="s">
        <v>2198</v>
      </c>
      <c r="M886" s="77"/>
    </row>
    <row r="887" spans="1:13" s="62" customFormat="1" ht="24.95" customHeight="1">
      <c r="A887" s="66" t="str">
        <f t="shared" ref="A887:A915" si="38">G887</f>
        <v>SFC2000-SFP</v>
      </c>
      <c r="B887" s="78" t="s">
        <v>97</v>
      </c>
      <c r="C887" s="78">
        <v>22765081</v>
      </c>
      <c r="D887" s="79" t="s">
        <v>53</v>
      </c>
      <c r="E887" s="79" t="s">
        <v>416</v>
      </c>
      <c r="F887" s="79" t="s">
        <v>533</v>
      </c>
      <c r="G887" s="78" t="s">
        <v>291</v>
      </c>
      <c r="H887" s="78" t="s">
        <v>292</v>
      </c>
      <c r="I887" s="82" t="s">
        <v>282</v>
      </c>
      <c r="J887" s="83">
        <v>83000</v>
      </c>
      <c r="K887" s="67" t="s">
        <v>2198</v>
      </c>
      <c r="M887" s="77"/>
    </row>
    <row r="888" spans="1:13" s="62" customFormat="1" ht="24.95" customHeight="1">
      <c r="A888" s="66" t="str">
        <f t="shared" si="38"/>
        <v>SFC-CENTER/16</v>
      </c>
      <c r="B888" s="78" t="s">
        <v>97</v>
      </c>
      <c r="C888" s="78">
        <v>22684011</v>
      </c>
      <c r="D888" s="79" t="s">
        <v>53</v>
      </c>
      <c r="E888" s="79" t="s">
        <v>416</v>
      </c>
      <c r="F888" s="79" t="s">
        <v>533</v>
      </c>
      <c r="G888" s="78" t="s">
        <v>1521</v>
      </c>
      <c r="H888" s="78" t="s">
        <v>1520</v>
      </c>
      <c r="I888" s="82" t="s">
        <v>282</v>
      </c>
      <c r="J888" s="83">
        <v>937000</v>
      </c>
      <c r="K888" s="67" t="s">
        <v>2198</v>
      </c>
      <c r="M888" s="33"/>
    </row>
    <row r="889" spans="1:13" s="22" customFormat="1" ht="24.95" customHeight="1">
      <c r="A889" s="11" t="str">
        <f t="shared" si="38"/>
        <v>G610</v>
      </c>
      <c r="B889" s="18" t="s">
        <v>97</v>
      </c>
      <c r="C889" s="18">
        <v>23896501</v>
      </c>
      <c r="D889" s="19" t="s">
        <v>43</v>
      </c>
      <c r="E889" s="19" t="s">
        <v>405</v>
      </c>
      <c r="F889" s="19" t="s">
        <v>527</v>
      </c>
      <c r="G889" s="18" t="s">
        <v>1426</v>
      </c>
      <c r="H889" s="18" t="s">
        <v>1473</v>
      </c>
      <c r="I889" s="36" t="s">
        <v>282</v>
      </c>
      <c r="J889" s="21">
        <v>17801000</v>
      </c>
      <c r="K889" s="5" t="s">
        <v>2198</v>
      </c>
      <c r="M889" s="33"/>
    </row>
    <row r="890" spans="1:13" s="22" customFormat="1" ht="24.95" customHeight="1">
      <c r="A890" s="11" t="str">
        <f t="shared" si="38"/>
        <v>G620</v>
      </c>
      <c r="B890" s="18" t="s">
        <v>97</v>
      </c>
      <c r="C890" s="18">
        <v>23896502</v>
      </c>
      <c r="D890" s="19" t="s">
        <v>43</v>
      </c>
      <c r="E890" s="19" t="s">
        <v>405</v>
      </c>
      <c r="F890" s="19" t="s">
        <v>527</v>
      </c>
      <c r="G890" s="18" t="s">
        <v>1427</v>
      </c>
      <c r="H890" s="18" t="s">
        <v>1474</v>
      </c>
      <c r="I890" s="36" t="s">
        <v>282</v>
      </c>
      <c r="J890" s="21">
        <v>21848000</v>
      </c>
      <c r="K890" s="5" t="s">
        <v>2198</v>
      </c>
      <c r="M890" s="33"/>
    </row>
    <row r="891" spans="1:13" s="22" customFormat="1" ht="24.95" customHeight="1">
      <c r="A891" s="11" t="str">
        <f t="shared" si="38"/>
        <v>SMED8PTPOD-16GE</v>
      </c>
      <c r="B891" s="18" t="s">
        <v>97</v>
      </c>
      <c r="C891" s="18">
        <v>24161039</v>
      </c>
      <c r="D891" s="19" t="s">
        <v>43</v>
      </c>
      <c r="E891" s="19" t="s">
        <v>405</v>
      </c>
      <c r="F891" s="19" t="s">
        <v>527</v>
      </c>
      <c r="G891" s="18" t="s">
        <v>1897</v>
      </c>
      <c r="H891" s="18" t="s">
        <v>1899</v>
      </c>
      <c r="I891" s="36" t="s">
        <v>282</v>
      </c>
      <c r="J891" s="21">
        <v>12565000</v>
      </c>
      <c r="K891" s="5" t="s">
        <v>2198</v>
      </c>
      <c r="M891" s="33"/>
    </row>
    <row r="892" spans="1:13" s="22" customFormat="1" ht="24.95" customHeight="1">
      <c r="A892" s="11" t="str">
        <f t="shared" si="38"/>
        <v>G6MIDR12PTPOD32E</v>
      </c>
      <c r="B892" s="18" t="s">
        <v>97</v>
      </c>
      <c r="C892" s="18">
        <v>24161040</v>
      </c>
      <c r="D892" s="19" t="s">
        <v>43</v>
      </c>
      <c r="E892" s="19" t="s">
        <v>405</v>
      </c>
      <c r="F892" s="19" t="s">
        <v>527</v>
      </c>
      <c r="G892" s="18" t="s">
        <v>1898</v>
      </c>
      <c r="H892" s="18" t="s">
        <v>1900</v>
      </c>
      <c r="I892" s="36" t="s">
        <v>282</v>
      </c>
      <c r="J892" s="21">
        <v>21975000</v>
      </c>
      <c r="K892" s="5" t="s">
        <v>2198</v>
      </c>
      <c r="M892" s="77"/>
    </row>
    <row r="893" spans="1:13" s="62" customFormat="1" ht="24.95" customHeight="1">
      <c r="A893" s="66" t="str">
        <f t="shared" si="38"/>
        <v>Poweredge R740</v>
      </c>
      <c r="B893" s="78" t="s">
        <v>97</v>
      </c>
      <c r="C893" s="78">
        <v>23702941</v>
      </c>
      <c r="D893" s="79" t="s">
        <v>34</v>
      </c>
      <c r="E893" s="79" t="s">
        <v>34</v>
      </c>
      <c r="F893" s="79" t="s">
        <v>560</v>
      </c>
      <c r="G893" s="78" t="s">
        <v>1039</v>
      </c>
      <c r="H893" s="78" t="s">
        <v>496</v>
      </c>
      <c r="I893" s="82" t="s">
        <v>282</v>
      </c>
      <c r="J893" s="83">
        <v>21866000</v>
      </c>
      <c r="K893" s="67" t="s">
        <v>2198</v>
      </c>
      <c r="M893" s="77"/>
    </row>
    <row r="894" spans="1:13" s="62" customFormat="1" ht="24.95" customHeight="1">
      <c r="A894" s="66" t="str">
        <f t="shared" si="38"/>
        <v>Poweredge R540</v>
      </c>
      <c r="B894" s="78" t="s">
        <v>97</v>
      </c>
      <c r="C894" s="78">
        <v>23702945</v>
      </c>
      <c r="D894" s="79" t="s">
        <v>34</v>
      </c>
      <c r="E894" s="79" t="s">
        <v>34</v>
      </c>
      <c r="F894" s="79" t="s">
        <v>560</v>
      </c>
      <c r="G894" s="78" t="s">
        <v>1037</v>
      </c>
      <c r="H894" s="78" t="s">
        <v>494</v>
      </c>
      <c r="I894" s="82" t="s">
        <v>282</v>
      </c>
      <c r="J894" s="83">
        <v>18466000</v>
      </c>
      <c r="K894" s="67" t="s">
        <v>2198</v>
      </c>
      <c r="M894" s="77"/>
    </row>
    <row r="895" spans="1:13" s="62" customFormat="1" ht="24.95" customHeight="1">
      <c r="A895" s="66" t="str">
        <f t="shared" si="38"/>
        <v>Poweredge R640</v>
      </c>
      <c r="B895" s="78" t="s">
        <v>97</v>
      </c>
      <c r="C895" s="78">
        <v>23702942</v>
      </c>
      <c r="D895" s="79" t="s">
        <v>34</v>
      </c>
      <c r="E895" s="79" t="s">
        <v>34</v>
      </c>
      <c r="F895" s="79" t="s">
        <v>560</v>
      </c>
      <c r="G895" s="78" t="s">
        <v>1038</v>
      </c>
      <c r="H895" s="78" t="s">
        <v>495</v>
      </c>
      <c r="I895" s="82" t="s">
        <v>282</v>
      </c>
      <c r="J895" s="83">
        <v>16230000</v>
      </c>
      <c r="K895" s="67" t="s">
        <v>2198</v>
      </c>
      <c r="M895" s="33"/>
    </row>
    <row r="896" spans="1:13" s="22" customFormat="1" ht="24.95" customHeight="1">
      <c r="A896" s="11" t="str">
        <f t="shared" si="38"/>
        <v>RX2540M5(5222)</v>
      </c>
      <c r="B896" s="18" t="s">
        <v>97</v>
      </c>
      <c r="C896" s="18">
        <v>23819992</v>
      </c>
      <c r="D896" s="19" t="s">
        <v>34</v>
      </c>
      <c r="E896" s="19" t="s">
        <v>34</v>
      </c>
      <c r="F896" s="19" t="s">
        <v>1040</v>
      </c>
      <c r="G896" s="18" t="s">
        <v>1518</v>
      </c>
      <c r="H896" s="18" t="s">
        <v>497</v>
      </c>
      <c r="I896" s="36" t="s">
        <v>282</v>
      </c>
      <c r="J896" s="21">
        <v>19661000</v>
      </c>
      <c r="K896" s="5" t="s">
        <v>2198</v>
      </c>
      <c r="M896" s="77"/>
    </row>
    <row r="897" spans="1:13" s="62" customFormat="1" ht="24.95" customHeight="1">
      <c r="A897" s="66" t="str">
        <f t="shared" si="38"/>
        <v>8721ALK</v>
      </c>
      <c r="B897" s="78" t="s">
        <v>97</v>
      </c>
      <c r="C897" s="78">
        <v>23573748</v>
      </c>
      <c r="D897" s="79" t="s">
        <v>34</v>
      </c>
      <c r="E897" s="79" t="s">
        <v>34</v>
      </c>
      <c r="F897" s="79" t="s">
        <v>1041</v>
      </c>
      <c r="G897" s="78" t="s">
        <v>1460</v>
      </c>
      <c r="H897" s="78" t="s">
        <v>396</v>
      </c>
      <c r="I897" s="82" t="s">
        <v>282</v>
      </c>
      <c r="J897" s="83">
        <v>21989000</v>
      </c>
      <c r="K897" s="67" t="s">
        <v>2198</v>
      </c>
      <c r="M897" s="33"/>
    </row>
    <row r="898" spans="1:13" s="22" customFormat="1" ht="24.95" customHeight="1">
      <c r="A898" s="11" t="str">
        <f t="shared" si="38"/>
        <v>SN550-7X16S6UF00</v>
      </c>
      <c r="B898" s="18" t="s">
        <v>97</v>
      </c>
      <c r="C898" s="18">
        <v>24021066</v>
      </c>
      <c r="D898" s="19" t="s">
        <v>34</v>
      </c>
      <c r="E898" s="19" t="s">
        <v>34</v>
      </c>
      <c r="F898" s="19" t="s">
        <v>1041</v>
      </c>
      <c r="G898" s="18" t="s">
        <v>1559</v>
      </c>
      <c r="H898" s="18" t="s">
        <v>1557</v>
      </c>
      <c r="I898" s="36" t="s">
        <v>282</v>
      </c>
      <c r="J898" s="21">
        <v>20904300</v>
      </c>
      <c r="K898" s="5" t="s">
        <v>2198</v>
      </c>
      <c r="M898" s="33"/>
    </row>
    <row r="899" spans="1:13" s="22" customFormat="1" ht="24.95" customHeight="1">
      <c r="A899" s="11" t="str">
        <f t="shared" si="38"/>
        <v>SR550-7X04SWJ900</v>
      </c>
      <c r="B899" s="18" t="s">
        <v>97</v>
      </c>
      <c r="C899" s="18">
        <v>24021062</v>
      </c>
      <c r="D899" s="19" t="s">
        <v>34</v>
      </c>
      <c r="E899" s="19" t="s">
        <v>34</v>
      </c>
      <c r="F899" s="19" t="s">
        <v>1041</v>
      </c>
      <c r="G899" s="18" t="s">
        <v>1560</v>
      </c>
      <c r="H899" s="18" t="s">
        <v>1558</v>
      </c>
      <c r="I899" s="36" t="s">
        <v>282</v>
      </c>
      <c r="J899" s="21">
        <v>20469600</v>
      </c>
      <c r="K899" s="5" t="s">
        <v>2198</v>
      </c>
      <c r="M899" s="33"/>
    </row>
    <row r="900" spans="1:13" s="22" customFormat="1" ht="24.95" customHeight="1">
      <c r="A900" s="11" t="str">
        <f t="shared" si="38"/>
        <v>NUN4614-N1</v>
      </c>
      <c r="B900" s="18" t="s">
        <v>97</v>
      </c>
      <c r="C900" s="18">
        <v>22677493</v>
      </c>
      <c r="D900" s="19" t="s">
        <v>34</v>
      </c>
      <c r="E900" s="19" t="s">
        <v>34</v>
      </c>
      <c r="F900" s="19" t="s">
        <v>537</v>
      </c>
      <c r="G900" s="18" t="s">
        <v>126</v>
      </c>
      <c r="H900" s="18" t="s">
        <v>59</v>
      </c>
      <c r="I900" s="36" t="s">
        <v>282</v>
      </c>
      <c r="J900" s="21">
        <v>4300000</v>
      </c>
      <c r="K900" s="5" t="s">
        <v>2198</v>
      </c>
      <c r="M900" s="33"/>
    </row>
    <row r="901" spans="1:13" s="22" customFormat="1" ht="24.95" customHeight="1">
      <c r="A901" s="11" t="str">
        <f t="shared" ref="A901" si="39">G901</f>
        <v>NUN4614-S1</v>
      </c>
      <c r="B901" s="18" t="s">
        <v>97</v>
      </c>
      <c r="C901" s="18">
        <v>24636831</v>
      </c>
      <c r="D901" s="19" t="s">
        <v>34</v>
      </c>
      <c r="E901" s="19" t="s">
        <v>34</v>
      </c>
      <c r="F901" s="19" t="s">
        <v>537</v>
      </c>
      <c r="G901" s="18" t="s">
        <v>2401</v>
      </c>
      <c r="H901" s="18" t="s">
        <v>2402</v>
      </c>
      <c r="I901" s="36" t="s">
        <v>282</v>
      </c>
      <c r="J901" s="21">
        <v>18008000</v>
      </c>
      <c r="K901" s="5" t="s">
        <v>2198</v>
      </c>
      <c r="M901" s="33"/>
    </row>
    <row r="902" spans="1:13" s="22" customFormat="1" ht="24.95" customHeight="1">
      <c r="A902" s="11" t="str">
        <f t="shared" ref="A902" si="40">G902</f>
        <v>NUNi732G-S1</v>
      </c>
      <c r="B902" s="18" t="s">
        <v>97</v>
      </c>
      <c r="C902" s="18">
        <v>24636835</v>
      </c>
      <c r="D902" s="19" t="s">
        <v>34</v>
      </c>
      <c r="E902" s="19" t="s">
        <v>34</v>
      </c>
      <c r="F902" s="19" t="s">
        <v>537</v>
      </c>
      <c r="G902" s="18" t="s">
        <v>2403</v>
      </c>
      <c r="H902" s="18" t="s">
        <v>2404</v>
      </c>
      <c r="I902" s="36" t="s">
        <v>282</v>
      </c>
      <c r="J902" s="21">
        <v>11005000</v>
      </c>
      <c r="K902" s="5" t="s">
        <v>2198</v>
      </c>
      <c r="M902" s="33"/>
    </row>
    <row r="903" spans="1:13" s="22" customFormat="1" ht="24.95" customHeight="1">
      <c r="A903" s="11" t="str">
        <f t="shared" si="38"/>
        <v>PST-C5200Ni</v>
      </c>
      <c r="B903" s="18" t="s">
        <v>97</v>
      </c>
      <c r="C903" s="18">
        <v>23389755</v>
      </c>
      <c r="D903" s="19" t="s">
        <v>34</v>
      </c>
      <c r="E903" s="19" t="s">
        <v>34</v>
      </c>
      <c r="F903" s="19" t="s">
        <v>537</v>
      </c>
      <c r="G903" s="18" t="s">
        <v>303</v>
      </c>
      <c r="H903" s="18" t="s">
        <v>304</v>
      </c>
      <c r="I903" s="36" t="s">
        <v>282</v>
      </c>
      <c r="J903" s="21">
        <v>3913000</v>
      </c>
      <c r="K903" s="5" t="s">
        <v>2198</v>
      </c>
      <c r="M903" s="33"/>
    </row>
    <row r="904" spans="1:13" s="22" customFormat="1" ht="24.95" customHeight="1">
      <c r="A904" s="11" t="str">
        <f t="shared" si="38"/>
        <v>PST-C7400Ni</v>
      </c>
      <c r="B904" s="18" t="s">
        <v>97</v>
      </c>
      <c r="C904" s="18">
        <v>23389765</v>
      </c>
      <c r="D904" s="19" t="s">
        <v>34</v>
      </c>
      <c r="E904" s="19" t="s">
        <v>34</v>
      </c>
      <c r="F904" s="19" t="s">
        <v>537</v>
      </c>
      <c r="G904" s="18" t="s">
        <v>305</v>
      </c>
      <c r="H904" s="18" t="s">
        <v>306</v>
      </c>
      <c r="I904" s="36" t="s">
        <v>282</v>
      </c>
      <c r="J904" s="21">
        <v>4715000</v>
      </c>
      <c r="K904" s="5" t="s">
        <v>2198</v>
      </c>
      <c r="M904" s="77"/>
    </row>
    <row r="905" spans="1:13" s="62" customFormat="1" ht="24.95" customHeight="1">
      <c r="A905" s="66" t="str">
        <f t="shared" si="38"/>
        <v>CS1308</v>
      </c>
      <c r="B905" s="78" t="s">
        <v>97</v>
      </c>
      <c r="C905" s="78">
        <v>22057493</v>
      </c>
      <c r="D905" s="79" t="s">
        <v>307</v>
      </c>
      <c r="E905" s="79" t="s">
        <v>307</v>
      </c>
      <c r="F905" s="79" t="s">
        <v>1042</v>
      </c>
      <c r="G905" s="78" t="s">
        <v>308</v>
      </c>
      <c r="H905" s="78" t="s">
        <v>309</v>
      </c>
      <c r="I905" s="82" t="s">
        <v>282</v>
      </c>
      <c r="J905" s="83">
        <v>576000</v>
      </c>
      <c r="K905" s="67" t="s">
        <v>2198</v>
      </c>
      <c r="M905" s="77"/>
    </row>
    <row r="906" spans="1:13" s="62" customFormat="1" ht="24.95" customHeight="1">
      <c r="A906" s="66" t="str">
        <f t="shared" si="38"/>
        <v>CS1716A</v>
      </c>
      <c r="B906" s="78" t="s">
        <v>97</v>
      </c>
      <c r="C906" s="78">
        <v>22524826</v>
      </c>
      <c r="D906" s="79" t="s">
        <v>307</v>
      </c>
      <c r="E906" s="79" t="s">
        <v>307</v>
      </c>
      <c r="F906" s="79" t="s">
        <v>1042</v>
      </c>
      <c r="G906" s="78" t="s">
        <v>1461</v>
      </c>
      <c r="H906" s="78" t="s">
        <v>1416</v>
      </c>
      <c r="I906" s="82" t="s">
        <v>89</v>
      </c>
      <c r="J906" s="83">
        <v>1097000</v>
      </c>
      <c r="K906" s="67" t="s">
        <v>2198</v>
      </c>
      <c r="M906" s="77"/>
    </row>
    <row r="907" spans="1:13" s="62" customFormat="1" ht="24.95" customHeight="1">
      <c r="A907" s="66" t="str">
        <f t="shared" si="38"/>
        <v>HWUSF-108D</v>
      </c>
      <c r="B907" s="78" t="s">
        <v>97</v>
      </c>
      <c r="C907" s="78">
        <v>23177974</v>
      </c>
      <c r="D907" s="79" t="s">
        <v>307</v>
      </c>
      <c r="E907" s="79" t="s">
        <v>307</v>
      </c>
      <c r="F907" s="79" t="s">
        <v>1043</v>
      </c>
      <c r="G907" s="78" t="s">
        <v>1044</v>
      </c>
      <c r="H907" s="78" t="s">
        <v>310</v>
      </c>
      <c r="I907" s="82" t="s">
        <v>282</v>
      </c>
      <c r="J907" s="83">
        <v>2599000</v>
      </c>
      <c r="K907" s="67" t="s">
        <v>2198</v>
      </c>
      <c r="M907" s="77"/>
    </row>
    <row r="908" spans="1:13" s="62" customFormat="1" ht="24.95" customHeight="1">
      <c r="A908" s="66" t="str">
        <f t="shared" si="38"/>
        <v>DB-1</v>
      </c>
      <c r="B908" s="78" t="s">
        <v>97</v>
      </c>
      <c r="C908" s="78">
        <v>20654619</v>
      </c>
      <c r="D908" s="79" t="s">
        <v>131</v>
      </c>
      <c r="E908" s="79" t="s">
        <v>422</v>
      </c>
      <c r="F908" s="79" t="s">
        <v>1029</v>
      </c>
      <c r="G908" s="78" t="s">
        <v>293</v>
      </c>
      <c r="H908" s="78" t="s">
        <v>294</v>
      </c>
      <c r="I908" s="82" t="s">
        <v>282</v>
      </c>
      <c r="J908" s="83">
        <v>207000</v>
      </c>
      <c r="K908" s="67" t="s">
        <v>2198</v>
      </c>
      <c r="M908" s="33"/>
    </row>
    <row r="909" spans="1:13" s="22" customFormat="1" ht="24.95" customHeight="1">
      <c r="A909" s="11" t="str">
        <f t="shared" si="38"/>
        <v>T2YHT</v>
      </c>
      <c r="B909" s="18" t="s">
        <v>97</v>
      </c>
      <c r="C909" s="18">
        <v>23882640</v>
      </c>
      <c r="D909" s="19" t="s">
        <v>41</v>
      </c>
      <c r="E909" s="19" t="s">
        <v>41</v>
      </c>
      <c r="F909" s="19" t="s">
        <v>560</v>
      </c>
      <c r="G909" s="18" t="s">
        <v>1464</v>
      </c>
      <c r="H909" s="18" t="s">
        <v>1504</v>
      </c>
      <c r="I909" s="36" t="s">
        <v>282</v>
      </c>
      <c r="J909" s="21">
        <v>3350000</v>
      </c>
      <c r="K909" s="5" t="s">
        <v>2198</v>
      </c>
      <c r="M909" s="33"/>
    </row>
    <row r="910" spans="1:13" s="22" customFormat="1" ht="24.95" customHeight="1">
      <c r="A910" s="11" t="str">
        <f t="shared" si="38"/>
        <v>K9CD3</v>
      </c>
      <c r="B910" s="18" t="s">
        <v>97</v>
      </c>
      <c r="C910" s="18">
        <v>23882642</v>
      </c>
      <c r="D910" s="19" t="s">
        <v>41</v>
      </c>
      <c r="E910" s="19" t="s">
        <v>41</v>
      </c>
      <c r="F910" s="19" t="s">
        <v>560</v>
      </c>
      <c r="G910" s="18" t="s">
        <v>1465</v>
      </c>
      <c r="H910" s="18" t="s">
        <v>1505</v>
      </c>
      <c r="I910" s="36" t="s">
        <v>282</v>
      </c>
      <c r="J910" s="21">
        <v>5468000</v>
      </c>
      <c r="K910" s="5" t="s">
        <v>2198</v>
      </c>
      <c r="M910" s="77"/>
    </row>
    <row r="911" spans="1:13" s="62" customFormat="1" ht="24.95" customHeight="1">
      <c r="A911" s="66" t="str">
        <f t="shared" si="38"/>
        <v>9HXK6</v>
      </c>
      <c r="B911" s="78" t="s">
        <v>97</v>
      </c>
      <c r="C911" s="78">
        <v>23882641</v>
      </c>
      <c r="D911" s="79" t="s">
        <v>41</v>
      </c>
      <c r="E911" s="79" t="s">
        <v>41</v>
      </c>
      <c r="F911" s="79" t="s">
        <v>560</v>
      </c>
      <c r="G911" s="78" t="s">
        <v>1466</v>
      </c>
      <c r="H911" s="78" t="s">
        <v>1506</v>
      </c>
      <c r="I911" s="82" t="s">
        <v>282</v>
      </c>
      <c r="J911" s="83">
        <v>4058000</v>
      </c>
      <c r="K911" s="67" t="s">
        <v>2198</v>
      </c>
      <c r="M911" s="33"/>
    </row>
    <row r="912" spans="1:13" s="22" customFormat="1" ht="24.95" customHeight="1">
      <c r="A912" s="11" t="str">
        <f t="shared" si="38"/>
        <v>ETRNCE-L</v>
      </c>
      <c r="B912" s="18" t="s">
        <v>97</v>
      </c>
      <c r="C912" s="18">
        <v>23808974</v>
      </c>
      <c r="D912" s="19" t="s">
        <v>41</v>
      </c>
      <c r="E912" s="19" t="s">
        <v>41</v>
      </c>
      <c r="F912" s="19" t="s">
        <v>1040</v>
      </c>
      <c r="G912" s="18" t="s">
        <v>1047</v>
      </c>
      <c r="H912" s="18" t="s">
        <v>500</v>
      </c>
      <c r="I912" s="36" t="s">
        <v>282</v>
      </c>
      <c r="J912" s="21">
        <v>6713000</v>
      </c>
      <c r="K912" s="5" t="s">
        <v>2198</v>
      </c>
      <c r="M912" s="33"/>
    </row>
    <row r="913" spans="1:13" s="22" customFormat="1" ht="24.95" customHeight="1">
      <c r="A913" s="11" t="str">
        <f t="shared" si="38"/>
        <v>ETRNCC-L</v>
      </c>
      <c r="B913" s="18" t="s">
        <v>97</v>
      </c>
      <c r="C913" s="18">
        <v>23808975</v>
      </c>
      <c r="D913" s="19" t="s">
        <v>41</v>
      </c>
      <c r="E913" s="19" t="s">
        <v>41</v>
      </c>
      <c r="F913" s="19" t="s">
        <v>1040</v>
      </c>
      <c r="G913" s="18" t="s">
        <v>1046</v>
      </c>
      <c r="H913" s="18" t="s">
        <v>499</v>
      </c>
      <c r="I913" s="36" t="s">
        <v>282</v>
      </c>
      <c r="J913" s="21">
        <v>5725000</v>
      </c>
      <c r="K913" s="5" t="s">
        <v>2198</v>
      </c>
      <c r="M913" s="33"/>
    </row>
    <row r="914" spans="1:13" s="22" customFormat="1" ht="24.95" customHeight="1">
      <c r="A914" s="11" t="str">
        <f t="shared" si="38"/>
        <v>ETRNBX-L</v>
      </c>
      <c r="B914" s="18" t="s">
        <v>97</v>
      </c>
      <c r="C914" s="18">
        <v>24153574</v>
      </c>
      <c r="D914" s="19" t="s">
        <v>41</v>
      </c>
      <c r="E914" s="19" t="s">
        <v>41</v>
      </c>
      <c r="F914" s="19" t="s">
        <v>1040</v>
      </c>
      <c r="G914" s="18" t="s">
        <v>1912</v>
      </c>
      <c r="H914" s="18" t="s">
        <v>1913</v>
      </c>
      <c r="I914" s="36" t="s">
        <v>282</v>
      </c>
      <c r="J914" s="21">
        <v>5238000</v>
      </c>
      <c r="K914" s="5" t="s">
        <v>2198</v>
      </c>
      <c r="M914" s="33"/>
    </row>
    <row r="915" spans="1:13" s="22" customFormat="1" ht="24.95" customHeight="1">
      <c r="A915" s="11" t="str">
        <f t="shared" si="38"/>
        <v>ETRNC8-L</v>
      </c>
      <c r="B915" s="18" t="s">
        <v>97</v>
      </c>
      <c r="C915" s="18">
        <v>23808976</v>
      </c>
      <c r="D915" s="19" t="s">
        <v>41</v>
      </c>
      <c r="E915" s="19" t="s">
        <v>41</v>
      </c>
      <c r="F915" s="19" t="s">
        <v>1040</v>
      </c>
      <c r="G915" s="18" t="s">
        <v>1045</v>
      </c>
      <c r="H915" s="18" t="s">
        <v>498</v>
      </c>
      <c r="I915" s="36" t="s">
        <v>282</v>
      </c>
      <c r="J915" s="21">
        <v>3952000</v>
      </c>
      <c r="K915" s="5" t="s">
        <v>2198</v>
      </c>
      <c r="M915" s="33"/>
    </row>
    <row r="916" spans="1:13" s="22" customFormat="1" ht="24.95" customHeight="1">
      <c r="A916" s="11" t="str">
        <f t="shared" ref="A916:A955" si="41">G916</f>
        <v>DKC-F810I-14RH9M</v>
      </c>
      <c r="B916" s="18" t="s">
        <v>97</v>
      </c>
      <c r="C916" s="18">
        <v>23778498</v>
      </c>
      <c r="D916" s="19" t="s">
        <v>41</v>
      </c>
      <c r="E916" s="19" t="s">
        <v>41</v>
      </c>
      <c r="F916" s="19" t="s">
        <v>1048</v>
      </c>
      <c r="G916" s="18" t="s">
        <v>1050</v>
      </c>
      <c r="H916" s="18" t="s">
        <v>502</v>
      </c>
      <c r="I916" s="36" t="s">
        <v>282</v>
      </c>
      <c r="J916" s="21">
        <v>6812000</v>
      </c>
      <c r="K916" s="5" t="s">
        <v>2198</v>
      </c>
      <c r="M916" s="33"/>
    </row>
    <row r="917" spans="1:13" s="22" customFormat="1" ht="24.95" customHeight="1">
      <c r="A917" s="11" t="str">
        <f t="shared" si="41"/>
        <v>DKC-F810I-10RHLM</v>
      </c>
      <c r="B917" s="18" t="s">
        <v>97</v>
      </c>
      <c r="C917" s="18">
        <v>23638343</v>
      </c>
      <c r="D917" s="19" t="s">
        <v>41</v>
      </c>
      <c r="E917" s="19" t="s">
        <v>41</v>
      </c>
      <c r="F917" s="19" t="s">
        <v>1048</v>
      </c>
      <c r="G917" s="18" t="s">
        <v>1049</v>
      </c>
      <c r="H917" s="18" t="s">
        <v>501</v>
      </c>
      <c r="I917" s="36" t="s">
        <v>282</v>
      </c>
      <c r="J917" s="21">
        <v>4982000</v>
      </c>
      <c r="K917" s="5" t="s">
        <v>2198</v>
      </c>
      <c r="M917" s="33"/>
    </row>
    <row r="918" spans="1:13" s="22" customFormat="1" ht="24.95" customHeight="1">
      <c r="A918" s="11" t="str">
        <f t="shared" si="41"/>
        <v>00RX911</v>
      </c>
      <c r="B918" s="18" t="s">
        <v>97</v>
      </c>
      <c r="C918" s="18">
        <v>23808848</v>
      </c>
      <c r="D918" s="19" t="s">
        <v>41</v>
      </c>
      <c r="E918" s="19" t="s">
        <v>41</v>
      </c>
      <c r="F918" s="19" t="s">
        <v>528</v>
      </c>
      <c r="G918" s="18" t="s">
        <v>1051</v>
      </c>
      <c r="H918" s="18" t="s">
        <v>503</v>
      </c>
      <c r="I918" s="36" t="s">
        <v>282</v>
      </c>
      <c r="J918" s="21">
        <v>3356000</v>
      </c>
      <c r="K918" s="5" t="s">
        <v>2198</v>
      </c>
      <c r="M918" s="33"/>
    </row>
    <row r="919" spans="1:13" s="22" customFormat="1" ht="24.95" customHeight="1">
      <c r="A919" s="11" t="str">
        <f t="shared" si="41"/>
        <v>01EJ990</v>
      </c>
      <c r="B919" s="18" t="s">
        <v>97</v>
      </c>
      <c r="C919" s="18">
        <v>23808849</v>
      </c>
      <c r="D919" s="19" t="s">
        <v>41</v>
      </c>
      <c r="E919" s="19" t="s">
        <v>41</v>
      </c>
      <c r="F919" s="19" t="s">
        <v>528</v>
      </c>
      <c r="G919" s="18" t="s">
        <v>1052</v>
      </c>
      <c r="H919" s="18" t="s">
        <v>504</v>
      </c>
      <c r="I919" s="36" t="s">
        <v>282</v>
      </c>
      <c r="J919" s="21">
        <v>5231000</v>
      </c>
      <c r="K919" s="5" t="s">
        <v>2198</v>
      </c>
      <c r="M919" s="33"/>
    </row>
    <row r="920" spans="1:13" s="22" customFormat="1" ht="24.95" customHeight="1">
      <c r="A920" s="11" t="str">
        <f t="shared" si="41"/>
        <v>02PX335</v>
      </c>
      <c r="B920" s="18" t="s">
        <v>97</v>
      </c>
      <c r="C920" s="18">
        <v>24082632</v>
      </c>
      <c r="D920" s="19" t="s">
        <v>41</v>
      </c>
      <c r="E920" s="19" t="s">
        <v>41</v>
      </c>
      <c r="F920" s="19" t="s">
        <v>528</v>
      </c>
      <c r="G920" s="18" t="s">
        <v>1562</v>
      </c>
      <c r="H920" s="18" t="s">
        <v>1561</v>
      </c>
      <c r="I920" s="36" t="s">
        <v>282</v>
      </c>
      <c r="J920" s="21">
        <v>6905400</v>
      </c>
      <c r="K920" s="5" t="s">
        <v>2198</v>
      </c>
      <c r="M920" s="33"/>
    </row>
    <row r="921" spans="1:13" s="22" customFormat="1" ht="24.95" customHeight="1">
      <c r="A921" s="11" t="str">
        <f t="shared" si="41"/>
        <v>01YM177</v>
      </c>
      <c r="B921" s="18" t="s">
        <v>97</v>
      </c>
      <c r="C921" s="18">
        <v>23808850</v>
      </c>
      <c r="D921" s="19" t="s">
        <v>41</v>
      </c>
      <c r="E921" s="19" t="s">
        <v>41</v>
      </c>
      <c r="F921" s="19" t="s">
        <v>528</v>
      </c>
      <c r="G921" s="18" t="s">
        <v>1053</v>
      </c>
      <c r="H921" s="18" t="s">
        <v>505</v>
      </c>
      <c r="I921" s="36" t="s">
        <v>282</v>
      </c>
      <c r="J921" s="21">
        <v>6071000</v>
      </c>
      <c r="K921" s="5" t="s">
        <v>2198</v>
      </c>
      <c r="M921" s="33"/>
    </row>
    <row r="922" spans="1:13" s="22" customFormat="1" ht="24.95" customHeight="1">
      <c r="A922" s="11" t="str">
        <f t="shared" si="41"/>
        <v>02PX585</v>
      </c>
      <c r="B922" s="18" t="s">
        <v>97</v>
      </c>
      <c r="C922" s="18">
        <v>23905410</v>
      </c>
      <c r="D922" s="19" t="s">
        <v>41</v>
      </c>
      <c r="E922" s="19" t="s">
        <v>41</v>
      </c>
      <c r="F922" s="19" t="s">
        <v>1909</v>
      </c>
      <c r="G922" s="18" t="s">
        <v>1905</v>
      </c>
      <c r="H922" s="18" t="s">
        <v>1904</v>
      </c>
      <c r="I922" s="36" t="s">
        <v>282</v>
      </c>
      <c r="J922" s="21">
        <v>2302000</v>
      </c>
      <c r="K922" s="5" t="s">
        <v>2198</v>
      </c>
      <c r="M922" s="33"/>
    </row>
    <row r="923" spans="1:13" s="22" customFormat="1" ht="24.95" customHeight="1">
      <c r="A923" s="11" t="str">
        <f t="shared" si="41"/>
        <v>02PX523</v>
      </c>
      <c r="B923" s="18" t="s">
        <v>97</v>
      </c>
      <c r="C923" s="18">
        <v>23905408</v>
      </c>
      <c r="D923" s="19" t="s">
        <v>41</v>
      </c>
      <c r="E923" s="19" t="s">
        <v>41</v>
      </c>
      <c r="F923" s="19" t="s">
        <v>528</v>
      </c>
      <c r="G923" s="18" t="s">
        <v>1906</v>
      </c>
      <c r="H923" s="18" t="s">
        <v>1901</v>
      </c>
      <c r="I923" s="36" t="s">
        <v>282</v>
      </c>
      <c r="J923" s="21">
        <v>3828000</v>
      </c>
      <c r="K923" s="5" t="s">
        <v>2198</v>
      </c>
      <c r="M923" s="33"/>
    </row>
    <row r="924" spans="1:13" s="22" customFormat="1" ht="24.95" customHeight="1">
      <c r="A924" s="11" t="str">
        <f t="shared" si="41"/>
        <v>02PX524</v>
      </c>
      <c r="B924" s="18" t="s">
        <v>97</v>
      </c>
      <c r="C924" s="18">
        <v>23905407</v>
      </c>
      <c r="D924" s="19" t="s">
        <v>41</v>
      </c>
      <c r="E924" s="19" t="s">
        <v>41</v>
      </c>
      <c r="F924" s="19" t="s">
        <v>528</v>
      </c>
      <c r="G924" s="18" t="s">
        <v>1907</v>
      </c>
      <c r="H924" s="18" t="s">
        <v>1902</v>
      </c>
      <c r="I924" s="36" t="s">
        <v>282</v>
      </c>
      <c r="J924" s="21">
        <v>4601000</v>
      </c>
      <c r="K924" s="5" t="s">
        <v>2198</v>
      </c>
      <c r="M924" s="33"/>
    </row>
    <row r="925" spans="1:13" s="22" customFormat="1" ht="24.95" customHeight="1">
      <c r="A925" s="11" t="str">
        <f t="shared" si="41"/>
        <v>02PX525</v>
      </c>
      <c r="B925" s="18" t="s">
        <v>97</v>
      </c>
      <c r="C925" s="18">
        <v>23905406</v>
      </c>
      <c r="D925" s="19" t="s">
        <v>41</v>
      </c>
      <c r="E925" s="19" t="s">
        <v>41</v>
      </c>
      <c r="F925" s="19" t="s">
        <v>528</v>
      </c>
      <c r="G925" s="18" t="s">
        <v>1908</v>
      </c>
      <c r="H925" s="18" t="s">
        <v>1903</v>
      </c>
      <c r="I925" s="36" t="s">
        <v>282</v>
      </c>
      <c r="J925" s="21">
        <v>5367000</v>
      </c>
      <c r="K925" s="5" t="s">
        <v>2198</v>
      </c>
      <c r="M925" s="33"/>
    </row>
    <row r="926" spans="1:13" s="22" customFormat="1" ht="24.95" customHeight="1">
      <c r="A926" s="11" t="str">
        <f t="shared" ref="A926:A935" si="42">G926</f>
        <v>AL3A</v>
      </c>
      <c r="B926" s="18" t="s">
        <v>97</v>
      </c>
      <c r="C926" s="18">
        <v>24617602</v>
      </c>
      <c r="D926" s="19" t="s">
        <v>41</v>
      </c>
      <c r="E926" s="19" t="s">
        <v>41</v>
      </c>
      <c r="F926" s="19" t="s">
        <v>528</v>
      </c>
      <c r="G926" s="18" t="s">
        <v>2413</v>
      </c>
      <c r="H926" s="18" t="s">
        <v>2423</v>
      </c>
      <c r="I926" s="36" t="s">
        <v>282</v>
      </c>
      <c r="J926" s="21">
        <v>2351000</v>
      </c>
      <c r="K926" s="5" t="s">
        <v>2198</v>
      </c>
      <c r="M926" s="33"/>
    </row>
    <row r="927" spans="1:13" s="22" customFormat="1" ht="24.95" customHeight="1">
      <c r="A927" s="11" t="str">
        <f t="shared" si="42"/>
        <v>AL3C</v>
      </c>
      <c r="B927" s="18" t="s">
        <v>97</v>
      </c>
      <c r="C927" s="18">
        <v>24623292</v>
      </c>
      <c r="D927" s="19" t="s">
        <v>41</v>
      </c>
      <c r="E927" s="19" t="s">
        <v>41</v>
      </c>
      <c r="F927" s="19" t="s">
        <v>528</v>
      </c>
      <c r="G927" s="18" t="s">
        <v>2414</v>
      </c>
      <c r="H927" s="18" t="s">
        <v>2424</v>
      </c>
      <c r="I927" s="36" t="s">
        <v>282</v>
      </c>
      <c r="J927" s="21">
        <v>3851000</v>
      </c>
      <c r="K927" s="5" t="s">
        <v>2198</v>
      </c>
      <c r="M927" s="33"/>
    </row>
    <row r="928" spans="1:13" s="22" customFormat="1" ht="24.95" customHeight="1">
      <c r="A928" s="11" t="str">
        <f t="shared" si="42"/>
        <v>AL3D</v>
      </c>
      <c r="B928" s="18" t="s">
        <v>97</v>
      </c>
      <c r="C928" s="18">
        <v>24623293</v>
      </c>
      <c r="D928" s="19" t="s">
        <v>41</v>
      </c>
      <c r="E928" s="19" t="s">
        <v>41</v>
      </c>
      <c r="F928" s="19" t="s">
        <v>528</v>
      </c>
      <c r="G928" s="18" t="s">
        <v>2415</v>
      </c>
      <c r="H928" s="18" t="s">
        <v>2425</v>
      </c>
      <c r="I928" s="36" t="s">
        <v>282</v>
      </c>
      <c r="J928" s="21">
        <v>4651000</v>
      </c>
      <c r="K928" s="5" t="s">
        <v>2198</v>
      </c>
      <c r="M928" s="33"/>
    </row>
    <row r="929" spans="1:13" s="22" customFormat="1" ht="24.95" customHeight="1">
      <c r="A929" s="11" t="str">
        <f t="shared" si="42"/>
        <v>AL3E</v>
      </c>
      <c r="B929" s="18" t="s">
        <v>97</v>
      </c>
      <c r="C929" s="18">
        <v>24623294</v>
      </c>
      <c r="D929" s="19" t="s">
        <v>41</v>
      </c>
      <c r="E929" s="19" t="s">
        <v>41</v>
      </c>
      <c r="F929" s="19" t="s">
        <v>528</v>
      </c>
      <c r="G929" s="18" t="s">
        <v>2416</v>
      </c>
      <c r="H929" s="18" t="s">
        <v>2426</v>
      </c>
      <c r="I929" s="36" t="s">
        <v>282</v>
      </c>
      <c r="J929" s="21">
        <v>5352000</v>
      </c>
      <c r="K929" s="5" t="s">
        <v>2198</v>
      </c>
      <c r="M929" s="33"/>
    </row>
    <row r="930" spans="1:13" s="22" customFormat="1" ht="24.95" customHeight="1">
      <c r="A930" s="11" t="str">
        <f t="shared" si="42"/>
        <v>AL4B</v>
      </c>
      <c r="B930" s="18" t="s">
        <v>97</v>
      </c>
      <c r="C930" s="18">
        <v>24623298</v>
      </c>
      <c r="D930" s="19" t="s">
        <v>41</v>
      </c>
      <c r="E930" s="19" t="s">
        <v>41</v>
      </c>
      <c r="F930" s="19" t="s">
        <v>528</v>
      </c>
      <c r="G930" s="18" t="s">
        <v>2417</v>
      </c>
      <c r="H930" s="18" t="s">
        <v>2427</v>
      </c>
      <c r="I930" s="36" t="s">
        <v>282</v>
      </c>
      <c r="J930" s="21">
        <v>5352000</v>
      </c>
      <c r="K930" s="5" t="s">
        <v>2198</v>
      </c>
      <c r="M930" s="33"/>
    </row>
    <row r="931" spans="1:13" s="22" customFormat="1" ht="24.95" customHeight="1">
      <c r="A931" s="11" t="str">
        <f t="shared" si="42"/>
        <v>AHD4</v>
      </c>
      <c r="B931" s="18" t="s">
        <v>97</v>
      </c>
      <c r="C931" s="18">
        <v>24630406</v>
      </c>
      <c r="D931" s="19" t="s">
        <v>41</v>
      </c>
      <c r="E931" s="19" t="s">
        <v>41</v>
      </c>
      <c r="F931" s="19" t="s">
        <v>528</v>
      </c>
      <c r="G931" s="18" t="s">
        <v>2418</v>
      </c>
      <c r="H931" s="18" t="s">
        <v>2428</v>
      </c>
      <c r="I931" s="36" t="s">
        <v>282</v>
      </c>
      <c r="J931" s="21">
        <v>3501000</v>
      </c>
      <c r="K931" s="5" t="s">
        <v>2198</v>
      </c>
      <c r="M931" s="33"/>
    </row>
    <row r="932" spans="1:13" s="22" customFormat="1" ht="24.95" customHeight="1">
      <c r="A932" s="11" t="str">
        <f t="shared" si="42"/>
        <v>AHD6</v>
      </c>
      <c r="B932" s="18" t="s">
        <v>97</v>
      </c>
      <c r="C932" s="18">
        <v>24630405</v>
      </c>
      <c r="D932" s="19" t="s">
        <v>41</v>
      </c>
      <c r="E932" s="19" t="s">
        <v>41</v>
      </c>
      <c r="F932" s="19" t="s">
        <v>528</v>
      </c>
      <c r="G932" s="18" t="s">
        <v>2419</v>
      </c>
      <c r="H932" s="18" t="s">
        <v>2429</v>
      </c>
      <c r="I932" s="36" t="s">
        <v>282</v>
      </c>
      <c r="J932" s="21">
        <v>5302000</v>
      </c>
      <c r="K932" s="5" t="s">
        <v>2198</v>
      </c>
      <c r="M932" s="33"/>
    </row>
    <row r="933" spans="1:13" s="22" customFormat="1" ht="24.95" customHeight="1">
      <c r="A933" s="11" t="str">
        <f t="shared" si="42"/>
        <v>AHD7</v>
      </c>
      <c r="B933" s="18" t="s">
        <v>97</v>
      </c>
      <c r="C933" s="18">
        <v>24630404</v>
      </c>
      <c r="D933" s="19" t="s">
        <v>41</v>
      </c>
      <c r="E933" s="19" t="s">
        <v>41</v>
      </c>
      <c r="F933" s="19" t="s">
        <v>528</v>
      </c>
      <c r="G933" s="18" t="s">
        <v>2420</v>
      </c>
      <c r="H933" s="18" t="s">
        <v>2430</v>
      </c>
      <c r="I933" s="36" t="s">
        <v>282</v>
      </c>
      <c r="J933" s="21">
        <v>6072000</v>
      </c>
      <c r="K933" s="5" t="s">
        <v>2198</v>
      </c>
      <c r="M933" s="33"/>
    </row>
    <row r="934" spans="1:13" s="22" customFormat="1" ht="24.95" customHeight="1">
      <c r="A934" s="11" t="str">
        <f t="shared" si="42"/>
        <v>AHD8</v>
      </c>
      <c r="B934" s="18" t="s">
        <v>97</v>
      </c>
      <c r="C934" s="18">
        <v>24623299</v>
      </c>
      <c r="D934" s="19" t="s">
        <v>41</v>
      </c>
      <c r="E934" s="19" t="s">
        <v>41</v>
      </c>
      <c r="F934" s="19" t="s">
        <v>528</v>
      </c>
      <c r="G934" s="18" t="s">
        <v>2421</v>
      </c>
      <c r="H934" s="18" t="s">
        <v>2431</v>
      </c>
      <c r="I934" s="36" t="s">
        <v>282</v>
      </c>
      <c r="J934" s="21">
        <v>6903000</v>
      </c>
      <c r="K934" s="5" t="s">
        <v>2198</v>
      </c>
      <c r="M934" s="33"/>
    </row>
    <row r="935" spans="1:13" s="22" customFormat="1" ht="24.95" customHeight="1">
      <c r="A935" s="11" t="str">
        <f t="shared" si="42"/>
        <v>AH7B</v>
      </c>
      <c r="B935" s="18" t="s">
        <v>97</v>
      </c>
      <c r="C935" s="18">
        <v>24623303</v>
      </c>
      <c r="D935" s="19" t="s">
        <v>41</v>
      </c>
      <c r="E935" s="19" t="s">
        <v>41</v>
      </c>
      <c r="F935" s="19" t="s">
        <v>528</v>
      </c>
      <c r="G935" s="18" t="s">
        <v>2422</v>
      </c>
      <c r="H935" s="18" t="s">
        <v>2432</v>
      </c>
      <c r="I935" s="36" t="s">
        <v>282</v>
      </c>
      <c r="J935" s="21">
        <v>6903000</v>
      </c>
      <c r="K935" s="5" t="s">
        <v>2198</v>
      </c>
      <c r="M935" s="77"/>
    </row>
    <row r="936" spans="1:13" s="62" customFormat="1" ht="24.95" customHeight="1">
      <c r="A936" s="66" t="str">
        <f t="shared" si="41"/>
        <v>HELH72S3600</v>
      </c>
      <c r="B936" s="78" t="s">
        <v>97</v>
      </c>
      <c r="C936" s="78">
        <v>23313973</v>
      </c>
      <c r="D936" s="79" t="s">
        <v>41</v>
      </c>
      <c r="E936" s="79" t="s">
        <v>41</v>
      </c>
      <c r="F936" s="79" t="s">
        <v>1054</v>
      </c>
      <c r="G936" s="78" t="s">
        <v>1056</v>
      </c>
      <c r="H936" s="78" t="s">
        <v>507</v>
      </c>
      <c r="I936" s="82" t="s">
        <v>282</v>
      </c>
      <c r="J936" s="83">
        <v>1753500</v>
      </c>
      <c r="K936" s="67" t="s">
        <v>2198</v>
      </c>
      <c r="M936" s="77"/>
    </row>
    <row r="937" spans="1:13" s="62" customFormat="1" ht="24.95" customHeight="1">
      <c r="A937" s="66" t="str">
        <f t="shared" si="41"/>
        <v>HELH72S3T10</v>
      </c>
      <c r="B937" s="78" t="s">
        <v>97</v>
      </c>
      <c r="C937" s="78">
        <v>23315291</v>
      </c>
      <c r="D937" s="79" t="s">
        <v>41</v>
      </c>
      <c r="E937" s="79" t="s">
        <v>41</v>
      </c>
      <c r="F937" s="79" t="s">
        <v>1054</v>
      </c>
      <c r="G937" s="78" t="s">
        <v>1057</v>
      </c>
      <c r="H937" s="78" t="s">
        <v>508</v>
      </c>
      <c r="I937" s="82" t="s">
        <v>282</v>
      </c>
      <c r="J937" s="83">
        <v>2197300</v>
      </c>
      <c r="K937" s="67" t="s">
        <v>2198</v>
      </c>
      <c r="M937" s="33"/>
    </row>
    <row r="938" spans="1:13" s="22" customFormat="1" ht="24.95" customHeight="1">
      <c r="A938" s="11" t="str">
        <f t="shared" si="41"/>
        <v>DC HC520</v>
      </c>
      <c r="B938" s="18" t="s">
        <v>97</v>
      </c>
      <c r="C938" s="18">
        <v>23810135</v>
      </c>
      <c r="D938" s="19" t="s">
        <v>41</v>
      </c>
      <c r="E938" s="19" t="s">
        <v>41</v>
      </c>
      <c r="F938" s="19" t="s">
        <v>1054</v>
      </c>
      <c r="G938" s="18" t="s">
        <v>1055</v>
      </c>
      <c r="H938" s="18" t="s">
        <v>506</v>
      </c>
      <c r="I938" s="36" t="s">
        <v>282</v>
      </c>
      <c r="J938" s="21">
        <v>4146000</v>
      </c>
      <c r="K938" s="5" t="s">
        <v>2198</v>
      </c>
      <c r="M938" s="33"/>
    </row>
    <row r="939" spans="1:13" s="22" customFormat="1" ht="24.95" customHeight="1">
      <c r="A939" s="11" t="str">
        <f t="shared" si="41"/>
        <v>P3ASE-V5-2000</v>
      </c>
      <c r="B939" s="18" t="s">
        <v>97</v>
      </c>
      <c r="C939" s="18">
        <v>23866935</v>
      </c>
      <c r="D939" s="19" t="s">
        <v>41</v>
      </c>
      <c r="E939" s="19" t="s">
        <v>41</v>
      </c>
      <c r="F939" s="19" t="s">
        <v>1425</v>
      </c>
      <c r="G939" s="18" t="s">
        <v>1462</v>
      </c>
      <c r="H939" s="18" t="s">
        <v>1417</v>
      </c>
      <c r="I939" s="36" t="s">
        <v>89</v>
      </c>
      <c r="J939" s="21">
        <v>6150000</v>
      </c>
      <c r="K939" s="5" t="s">
        <v>2198</v>
      </c>
      <c r="M939" s="33"/>
    </row>
    <row r="940" spans="1:13" s="22" customFormat="1" ht="24.95" customHeight="1">
      <c r="A940" s="11" t="str">
        <f t="shared" si="41"/>
        <v>P3ASE-V5-2000/2000S-2E</v>
      </c>
      <c r="B940" s="18" t="s">
        <v>97</v>
      </c>
      <c r="C940" s="18">
        <v>24013963</v>
      </c>
      <c r="D940" s="19" t="s">
        <v>41</v>
      </c>
      <c r="E940" s="19" t="s">
        <v>41</v>
      </c>
      <c r="F940" s="19" t="s">
        <v>1425</v>
      </c>
      <c r="G940" s="18" t="s">
        <v>1565</v>
      </c>
      <c r="H940" s="18" t="s">
        <v>1563</v>
      </c>
      <c r="I940" s="36" t="s">
        <v>282</v>
      </c>
      <c r="J940" s="21">
        <v>1313200</v>
      </c>
      <c r="K940" s="5" t="s">
        <v>2198</v>
      </c>
      <c r="M940" s="33"/>
    </row>
    <row r="941" spans="1:13" s="22" customFormat="1" ht="24.95" customHeight="1">
      <c r="A941" s="11" t="str">
        <f t="shared" si="41"/>
        <v>P3ASE-V5-2000/2000S-6E</v>
      </c>
      <c r="B941" s="18" t="s">
        <v>97</v>
      </c>
      <c r="C941" s="18">
        <v>24013966</v>
      </c>
      <c r="D941" s="19" t="s">
        <v>41</v>
      </c>
      <c r="E941" s="19" t="s">
        <v>41</v>
      </c>
      <c r="F941" s="19" t="s">
        <v>1425</v>
      </c>
      <c r="G941" s="18" t="s">
        <v>1566</v>
      </c>
      <c r="H941" s="18" t="s">
        <v>1564</v>
      </c>
      <c r="I941" s="36" t="s">
        <v>282</v>
      </c>
      <c r="J941" s="21">
        <v>3933200</v>
      </c>
      <c r="K941" s="5" t="s">
        <v>2198</v>
      </c>
      <c r="M941" s="77"/>
    </row>
    <row r="942" spans="1:13" s="62" customFormat="1" ht="24.95" customHeight="1">
      <c r="A942" s="66" t="str">
        <f t="shared" si="41"/>
        <v>ST4000VX007</v>
      </c>
      <c r="B942" s="78" t="s">
        <v>97</v>
      </c>
      <c r="C942" s="78">
        <v>23129553</v>
      </c>
      <c r="D942" s="79" t="s">
        <v>41</v>
      </c>
      <c r="E942" s="79" t="s">
        <v>41</v>
      </c>
      <c r="F942" s="79" t="s">
        <v>1058</v>
      </c>
      <c r="G942" s="78" t="s">
        <v>1060</v>
      </c>
      <c r="H942" s="78" t="s">
        <v>397</v>
      </c>
      <c r="I942" s="82" t="s">
        <v>282</v>
      </c>
      <c r="J942" s="83">
        <v>217000</v>
      </c>
      <c r="K942" s="67" t="s">
        <v>2198</v>
      </c>
      <c r="M942" s="33"/>
    </row>
    <row r="943" spans="1:13" s="22" customFormat="1" ht="24.95" customHeight="1">
      <c r="A943" s="11" t="str">
        <f t="shared" si="41"/>
        <v>DKC-F810I-6R0H9M</v>
      </c>
      <c r="B943" s="18" t="s">
        <v>97</v>
      </c>
      <c r="C943" s="18">
        <v>23638341</v>
      </c>
      <c r="D943" s="19" t="s">
        <v>41</v>
      </c>
      <c r="E943" s="19" t="s">
        <v>41</v>
      </c>
      <c r="F943" s="19" t="s">
        <v>1058</v>
      </c>
      <c r="G943" s="18" t="s">
        <v>1059</v>
      </c>
      <c r="H943" s="18" t="s">
        <v>509</v>
      </c>
      <c r="I943" s="36" t="s">
        <v>282</v>
      </c>
      <c r="J943" s="21">
        <v>3120000</v>
      </c>
      <c r="K943" s="5" t="s">
        <v>2198</v>
      </c>
      <c r="M943" s="77"/>
    </row>
    <row r="944" spans="1:13" s="62" customFormat="1" ht="24.95" customHeight="1">
      <c r="A944" s="66" t="str">
        <f t="shared" ref="A944:A945" si="43">G944</f>
        <v>ST6000VX001</v>
      </c>
      <c r="B944" s="78" t="s">
        <v>97</v>
      </c>
      <c r="C944" s="78">
        <v>23699282</v>
      </c>
      <c r="D944" s="79" t="s">
        <v>41</v>
      </c>
      <c r="E944" s="79" t="s">
        <v>41</v>
      </c>
      <c r="F944" s="79" t="s">
        <v>1058</v>
      </c>
      <c r="G944" s="78" t="s">
        <v>1463</v>
      </c>
      <c r="H944" s="78" t="s">
        <v>1503</v>
      </c>
      <c r="I944" s="82" t="s">
        <v>282</v>
      </c>
      <c r="J944" s="83">
        <v>347000</v>
      </c>
      <c r="K944" s="67" t="s">
        <v>2198</v>
      </c>
      <c r="M944" s="33"/>
    </row>
    <row r="945" spans="1:13" s="22" customFormat="1" ht="24.95" customHeight="1">
      <c r="A945" s="11" t="str">
        <f t="shared" si="43"/>
        <v>ST10000VE001</v>
      </c>
      <c r="B945" s="18" t="s">
        <v>97</v>
      </c>
      <c r="C945" s="18">
        <v>24330695</v>
      </c>
      <c r="D945" s="19" t="s">
        <v>41</v>
      </c>
      <c r="E945" s="19" t="s">
        <v>41</v>
      </c>
      <c r="F945" s="19" t="s">
        <v>1058</v>
      </c>
      <c r="G945" s="18" t="s">
        <v>2324</v>
      </c>
      <c r="H945" s="18" t="s">
        <v>2326</v>
      </c>
      <c r="I945" s="36" t="s">
        <v>282</v>
      </c>
      <c r="J945" s="21">
        <v>864000</v>
      </c>
      <c r="K945" s="5" t="s">
        <v>2198</v>
      </c>
      <c r="M945" s="77"/>
    </row>
    <row r="946" spans="1:13" s="62" customFormat="1" ht="24.95" customHeight="1">
      <c r="A946" s="66" t="str">
        <f t="shared" si="41"/>
        <v>ST12000VE001</v>
      </c>
      <c r="B946" s="78" t="s">
        <v>97</v>
      </c>
      <c r="C946" s="78">
        <v>24406020</v>
      </c>
      <c r="D946" s="79" t="s">
        <v>41</v>
      </c>
      <c r="E946" s="79" t="s">
        <v>41</v>
      </c>
      <c r="F946" s="79" t="s">
        <v>1058</v>
      </c>
      <c r="G946" s="78" t="s">
        <v>2325</v>
      </c>
      <c r="H946" s="78" t="s">
        <v>2327</v>
      </c>
      <c r="I946" s="82" t="s">
        <v>282</v>
      </c>
      <c r="J946" s="83">
        <v>1049000</v>
      </c>
      <c r="K946" s="67" t="s">
        <v>2198</v>
      </c>
      <c r="M946" s="33"/>
    </row>
    <row r="947" spans="1:13" s="22" customFormat="1" ht="24.95" customHeight="1">
      <c r="A947" s="11" t="str">
        <f t="shared" ref="A947:A950" si="44">G947</f>
        <v>DKC-F810I-6R0HLM</v>
      </c>
      <c r="B947" s="18" t="s">
        <v>97</v>
      </c>
      <c r="C947" s="18">
        <v>24296655</v>
      </c>
      <c r="D947" s="19" t="s">
        <v>41</v>
      </c>
      <c r="E947" s="19" t="s">
        <v>41</v>
      </c>
      <c r="F947" s="19" t="s">
        <v>2435</v>
      </c>
      <c r="G947" s="18" t="s">
        <v>2405</v>
      </c>
      <c r="H947" s="18" t="s">
        <v>2409</v>
      </c>
      <c r="I947" s="36" t="s">
        <v>282</v>
      </c>
      <c r="J947" s="21">
        <v>3133000</v>
      </c>
      <c r="K947" s="5" t="s">
        <v>2198</v>
      </c>
      <c r="M947" s="33"/>
    </row>
    <row r="948" spans="1:13" s="22" customFormat="1" ht="24.95" customHeight="1">
      <c r="A948" s="11" t="str">
        <f t="shared" si="44"/>
        <v>DKC-F810I-10RHLM</v>
      </c>
      <c r="B948" s="18" t="s">
        <v>97</v>
      </c>
      <c r="C948" s="18">
        <v>24296656</v>
      </c>
      <c r="D948" s="19" t="s">
        <v>41</v>
      </c>
      <c r="E948" s="19" t="s">
        <v>41</v>
      </c>
      <c r="F948" s="19" t="s">
        <v>2434</v>
      </c>
      <c r="G948" s="18" t="s">
        <v>2406</v>
      </c>
      <c r="H948" s="18" t="s">
        <v>2410</v>
      </c>
      <c r="I948" s="36" t="s">
        <v>282</v>
      </c>
      <c r="J948" s="21">
        <v>4863000</v>
      </c>
      <c r="K948" s="5" t="s">
        <v>2198</v>
      </c>
      <c r="M948" s="33"/>
    </row>
    <row r="949" spans="1:13" s="22" customFormat="1" ht="24.95" customHeight="1">
      <c r="A949" s="11" t="str">
        <f t="shared" si="44"/>
        <v>DKC-F810I-14RHLM</v>
      </c>
      <c r="B949" s="18" t="s">
        <v>97</v>
      </c>
      <c r="C949" s="18">
        <v>24456437</v>
      </c>
      <c r="D949" s="19" t="s">
        <v>41</v>
      </c>
      <c r="E949" s="19" t="s">
        <v>41</v>
      </c>
      <c r="F949" s="19" t="s">
        <v>2434</v>
      </c>
      <c r="G949" s="18" t="s">
        <v>2407</v>
      </c>
      <c r="H949" s="18" t="s">
        <v>2411</v>
      </c>
      <c r="I949" s="36" t="s">
        <v>282</v>
      </c>
      <c r="J949" s="21">
        <v>6824000</v>
      </c>
      <c r="K949" s="5" t="s">
        <v>2198</v>
      </c>
      <c r="M949" s="33"/>
    </row>
    <row r="950" spans="1:13" s="22" customFormat="1" ht="24.95" customHeight="1">
      <c r="A950" s="11" t="str">
        <f t="shared" si="44"/>
        <v>DKC-F810I-14RH9M</v>
      </c>
      <c r="B950" s="18" t="s">
        <v>97</v>
      </c>
      <c r="C950" s="18">
        <v>24460233</v>
      </c>
      <c r="D950" s="19" t="s">
        <v>41</v>
      </c>
      <c r="E950" s="19" t="s">
        <v>41</v>
      </c>
      <c r="F950" s="19" t="s">
        <v>2434</v>
      </c>
      <c r="G950" s="18" t="s">
        <v>2408</v>
      </c>
      <c r="H950" s="18" t="s">
        <v>2412</v>
      </c>
      <c r="I950" s="36" t="s">
        <v>282</v>
      </c>
      <c r="J950" s="21">
        <v>6827000</v>
      </c>
      <c r="K950" s="5" t="s">
        <v>2198</v>
      </c>
      <c r="M950" s="33"/>
    </row>
    <row r="951" spans="1:13" s="22" customFormat="1" ht="24.95" customHeight="1">
      <c r="A951" s="11" t="str">
        <f t="shared" si="41"/>
        <v>WD6003FFBX</v>
      </c>
      <c r="B951" s="18" t="s">
        <v>97</v>
      </c>
      <c r="C951" s="18">
        <v>23905783</v>
      </c>
      <c r="D951" s="19" t="s">
        <v>41</v>
      </c>
      <c r="E951" s="19" t="s">
        <v>41</v>
      </c>
      <c r="F951" s="19" t="s">
        <v>1061</v>
      </c>
      <c r="G951" s="18" t="s">
        <v>1910</v>
      </c>
      <c r="H951" s="18" t="s">
        <v>1911</v>
      </c>
      <c r="I951" s="36" t="s">
        <v>282</v>
      </c>
      <c r="J951" s="21">
        <v>608000</v>
      </c>
      <c r="K951" s="5" t="s">
        <v>2198</v>
      </c>
      <c r="M951" s="77"/>
    </row>
    <row r="952" spans="1:13" s="62" customFormat="1" ht="24.95" customHeight="1">
      <c r="A952" s="66" t="str">
        <f t="shared" si="41"/>
        <v>HUS726T4TALA6L4</v>
      </c>
      <c r="B952" s="78" t="s">
        <v>97</v>
      </c>
      <c r="C952" s="78">
        <v>23515583</v>
      </c>
      <c r="D952" s="79" t="s">
        <v>41</v>
      </c>
      <c r="E952" s="79" t="s">
        <v>41</v>
      </c>
      <c r="F952" s="79" t="s">
        <v>1061</v>
      </c>
      <c r="G952" s="78" t="s">
        <v>1062</v>
      </c>
      <c r="H952" s="78" t="s">
        <v>510</v>
      </c>
      <c r="I952" s="82" t="s">
        <v>282</v>
      </c>
      <c r="J952" s="83">
        <v>416900</v>
      </c>
      <c r="K952" s="67" t="s">
        <v>2198</v>
      </c>
      <c r="M952" s="77"/>
    </row>
    <row r="953" spans="1:13" s="62" customFormat="1" ht="24.95" customHeight="1">
      <c r="A953" s="66" t="str">
        <f t="shared" si="41"/>
        <v>C1310-E</v>
      </c>
      <c r="B953" s="78" t="s">
        <v>97</v>
      </c>
      <c r="C953" s="78">
        <v>23884149</v>
      </c>
      <c r="D953" s="79" t="s">
        <v>47</v>
      </c>
      <c r="E953" s="79" t="s">
        <v>418</v>
      </c>
      <c r="F953" s="79" t="s">
        <v>1423</v>
      </c>
      <c r="G953" s="78" t="s">
        <v>1454</v>
      </c>
      <c r="H953" s="78" t="s">
        <v>1497</v>
      </c>
      <c r="I953" s="82" t="s">
        <v>282</v>
      </c>
      <c r="J953" s="83">
        <v>940000</v>
      </c>
      <c r="K953" s="67" t="s">
        <v>2198</v>
      </c>
      <c r="M953" s="77"/>
    </row>
    <row r="954" spans="1:13" s="62" customFormat="1" ht="24.95" customHeight="1">
      <c r="A954" s="66" t="str">
        <f t="shared" si="41"/>
        <v>SJH-20S</v>
      </c>
      <c r="B954" s="78" t="s">
        <v>97</v>
      </c>
      <c r="C954" s="78">
        <v>20593755</v>
      </c>
      <c r="D954" s="79" t="s">
        <v>47</v>
      </c>
      <c r="E954" s="79" t="s">
        <v>418</v>
      </c>
      <c r="F954" s="79" t="s">
        <v>568</v>
      </c>
      <c r="G954" s="78" t="s">
        <v>117</v>
      </c>
      <c r="H954" s="78" t="s">
        <v>78</v>
      </c>
      <c r="I954" s="82" t="s">
        <v>282</v>
      </c>
      <c r="J954" s="83">
        <v>102000</v>
      </c>
      <c r="K954" s="67" t="s">
        <v>2198</v>
      </c>
      <c r="M954" s="77"/>
    </row>
    <row r="955" spans="1:13" s="62" customFormat="1" ht="24.95" customHeight="1">
      <c r="A955" s="66" t="str">
        <f t="shared" si="41"/>
        <v>SC-30WS</v>
      </c>
      <c r="B955" s="78" t="s">
        <v>97</v>
      </c>
      <c r="C955" s="78">
        <v>22651159</v>
      </c>
      <c r="D955" s="79" t="s">
        <v>47</v>
      </c>
      <c r="E955" s="79" t="s">
        <v>418</v>
      </c>
      <c r="F955" s="79" t="s">
        <v>568</v>
      </c>
      <c r="G955" s="78" t="s">
        <v>118</v>
      </c>
      <c r="H955" s="78" t="s">
        <v>79</v>
      </c>
      <c r="I955" s="82" t="s">
        <v>282</v>
      </c>
      <c r="J955" s="83">
        <v>97000</v>
      </c>
      <c r="K955" s="67" t="s">
        <v>2198</v>
      </c>
      <c r="M955" s="33"/>
    </row>
    <row r="956" spans="1:13" s="22" customFormat="1" ht="24.95" customHeight="1">
      <c r="A956" s="11"/>
      <c r="B956" s="18"/>
      <c r="C956" s="18"/>
      <c r="D956" s="19"/>
      <c r="E956" s="19"/>
      <c r="F956" s="19"/>
      <c r="G956" s="18"/>
      <c r="H956" s="18"/>
      <c r="I956" s="36"/>
      <c r="J956" s="21"/>
      <c r="K956" s="18"/>
      <c r="M956" s="33"/>
    </row>
    <row r="957" spans="1:13" s="22" customFormat="1" ht="24.95" customHeight="1">
      <c r="A957" s="11" t="str">
        <f t="shared" ref="A957:A988" si="45">G957</f>
        <v>벨</v>
      </c>
      <c r="B957" s="43" t="s">
        <v>2200</v>
      </c>
      <c r="C957" s="44">
        <v>22066767</v>
      </c>
      <c r="D957" s="45" t="s">
        <v>91</v>
      </c>
      <c r="E957" s="45" t="s">
        <v>140</v>
      </c>
      <c r="F957" s="45" t="s">
        <v>1205</v>
      </c>
      <c r="G957" s="44" t="s">
        <v>1206</v>
      </c>
      <c r="H957" s="44" t="s">
        <v>191</v>
      </c>
      <c r="I957" s="44" t="s">
        <v>89</v>
      </c>
      <c r="J957" s="46">
        <v>306640</v>
      </c>
      <c r="K957" s="5" t="s">
        <v>2198</v>
      </c>
      <c r="M957" s="33"/>
    </row>
    <row r="958" spans="1:13" s="22" customFormat="1" ht="24.95" customHeight="1">
      <c r="A958" s="11" t="str">
        <f t="shared" si="45"/>
        <v>4C</v>
      </c>
      <c r="B958" s="47" t="s">
        <v>2199</v>
      </c>
      <c r="C958" s="48">
        <v>22065237</v>
      </c>
      <c r="D958" s="49" t="s">
        <v>50</v>
      </c>
      <c r="E958" s="49" t="s">
        <v>50</v>
      </c>
      <c r="F958" s="49" t="s">
        <v>273</v>
      </c>
      <c r="G958" s="48" t="s">
        <v>141</v>
      </c>
      <c r="H958" s="48" t="s">
        <v>192</v>
      </c>
      <c r="I958" s="48" t="s">
        <v>89</v>
      </c>
      <c r="J958" s="50">
        <v>72520</v>
      </c>
      <c r="K958" s="5" t="s">
        <v>2198</v>
      </c>
      <c r="M958" s="33"/>
    </row>
    <row r="959" spans="1:13" s="22" customFormat="1" ht="24.95" customHeight="1">
      <c r="A959" s="11" t="str">
        <f t="shared" si="45"/>
        <v>SM-3 ST</v>
      </c>
      <c r="B959" s="47" t="s">
        <v>2199</v>
      </c>
      <c r="C959" s="48">
        <v>22067185</v>
      </c>
      <c r="D959" s="49" t="s">
        <v>127</v>
      </c>
      <c r="E959" s="49" t="s">
        <v>429</v>
      </c>
      <c r="F959" s="49" t="s">
        <v>1203</v>
      </c>
      <c r="G959" s="48" t="s">
        <v>142</v>
      </c>
      <c r="H959" s="48" t="s">
        <v>193</v>
      </c>
      <c r="I959" s="48" t="s">
        <v>89</v>
      </c>
      <c r="J959" s="50">
        <v>8720</v>
      </c>
      <c r="K959" s="5" t="s">
        <v>2198</v>
      </c>
      <c r="M959" s="33"/>
    </row>
    <row r="960" spans="1:13" s="22" customFormat="1" ht="24.95" customHeight="1">
      <c r="A960" s="11" t="str">
        <f t="shared" si="45"/>
        <v>600×1200×750mm</v>
      </c>
      <c r="B960" s="47" t="s">
        <v>2199</v>
      </c>
      <c r="C960" s="48">
        <v>22060847</v>
      </c>
      <c r="D960" s="49" t="s">
        <v>35</v>
      </c>
      <c r="E960" s="49" t="s">
        <v>35</v>
      </c>
      <c r="F960" s="49" t="s">
        <v>246</v>
      </c>
      <c r="G960" s="48" t="s">
        <v>143</v>
      </c>
      <c r="H960" s="48" t="s">
        <v>194</v>
      </c>
      <c r="I960" s="48" t="s">
        <v>88</v>
      </c>
      <c r="J960" s="50">
        <v>717550</v>
      </c>
      <c r="K960" s="5" t="s">
        <v>2198</v>
      </c>
      <c r="M960" s="33"/>
    </row>
    <row r="961" spans="1:13" s="22" customFormat="1" ht="24.95" customHeight="1">
      <c r="A961" s="11" t="str">
        <f t="shared" si="45"/>
        <v>600×1800×750mm</v>
      </c>
      <c r="B961" s="47" t="s">
        <v>2199</v>
      </c>
      <c r="C961" s="47">
        <v>22065235</v>
      </c>
      <c r="D961" s="51" t="s">
        <v>35</v>
      </c>
      <c r="E961" s="51" t="s">
        <v>35</v>
      </c>
      <c r="F961" s="51" t="s">
        <v>246</v>
      </c>
      <c r="G961" s="47" t="s">
        <v>144</v>
      </c>
      <c r="H961" s="47" t="s">
        <v>195</v>
      </c>
      <c r="I961" s="47" t="s">
        <v>89</v>
      </c>
      <c r="J961" s="12">
        <v>789290</v>
      </c>
      <c r="K961" s="5" t="s">
        <v>2198</v>
      </c>
      <c r="M961" s="33"/>
    </row>
    <row r="962" spans="1:13" s="22" customFormat="1" ht="24.95" customHeight="1">
      <c r="A962" s="11" t="str">
        <f t="shared" si="45"/>
        <v>600×2000×750mm</v>
      </c>
      <c r="B962" s="47" t="s">
        <v>2199</v>
      </c>
      <c r="C962" s="47">
        <v>22060848</v>
      </c>
      <c r="D962" s="51" t="s">
        <v>35</v>
      </c>
      <c r="E962" s="51" t="s">
        <v>35</v>
      </c>
      <c r="F962" s="51" t="s">
        <v>247</v>
      </c>
      <c r="G962" s="47" t="s">
        <v>145</v>
      </c>
      <c r="H962" s="47" t="s">
        <v>196</v>
      </c>
      <c r="I962" s="47" t="s">
        <v>88</v>
      </c>
      <c r="J962" s="12">
        <v>891700</v>
      </c>
      <c r="K962" s="5" t="s">
        <v>2198</v>
      </c>
      <c r="M962" s="33"/>
    </row>
    <row r="963" spans="1:13" s="22" customFormat="1" ht="24.95" customHeight="1">
      <c r="A963" s="11" t="str">
        <f t="shared" si="45"/>
        <v>CAT.5E/CM 4P</v>
      </c>
      <c r="B963" s="47" t="s">
        <v>2199</v>
      </c>
      <c r="C963" s="47">
        <v>22067194</v>
      </c>
      <c r="D963" s="51" t="s">
        <v>92</v>
      </c>
      <c r="E963" s="51" t="s">
        <v>430</v>
      </c>
      <c r="F963" s="51" t="s">
        <v>248</v>
      </c>
      <c r="G963" s="47" t="s">
        <v>146</v>
      </c>
      <c r="H963" s="47" t="s">
        <v>197</v>
      </c>
      <c r="I963" s="47" t="s">
        <v>90</v>
      </c>
      <c r="J963" s="12">
        <v>2740</v>
      </c>
      <c r="K963" s="5" t="s">
        <v>2198</v>
      </c>
      <c r="M963" s="33"/>
    </row>
    <row r="964" spans="1:13" s="22" customFormat="1" ht="24.95" customHeight="1">
      <c r="A964" s="11" t="str">
        <f t="shared" si="45"/>
        <v>CAT.5E/CM 25P</v>
      </c>
      <c r="B964" s="47" t="s">
        <v>2199</v>
      </c>
      <c r="C964" s="47">
        <v>22067195</v>
      </c>
      <c r="D964" s="51" t="s">
        <v>92</v>
      </c>
      <c r="E964" s="51" t="s">
        <v>430</v>
      </c>
      <c r="F964" s="51" t="s">
        <v>248</v>
      </c>
      <c r="G964" s="47" t="s">
        <v>147</v>
      </c>
      <c r="H964" s="47" t="s">
        <v>198</v>
      </c>
      <c r="I964" s="47" t="s">
        <v>90</v>
      </c>
      <c r="J964" s="12">
        <v>6460</v>
      </c>
      <c r="K964" s="5" t="s">
        <v>2198</v>
      </c>
      <c r="M964" s="33"/>
    </row>
    <row r="965" spans="1:13" s="22" customFormat="1" ht="24.95" customHeight="1">
      <c r="A965" s="11" t="str">
        <f t="shared" si="45"/>
        <v>5C-2V</v>
      </c>
      <c r="B965" s="47" t="s">
        <v>2199</v>
      </c>
      <c r="C965" s="47">
        <v>10040386</v>
      </c>
      <c r="D965" s="51" t="s">
        <v>128</v>
      </c>
      <c r="E965" s="51" t="s">
        <v>431</v>
      </c>
      <c r="F965" s="51" t="s">
        <v>249</v>
      </c>
      <c r="G965" s="47" t="s">
        <v>148</v>
      </c>
      <c r="H965" s="47" t="s">
        <v>199</v>
      </c>
      <c r="I965" s="47" t="s">
        <v>90</v>
      </c>
      <c r="J965" s="12">
        <v>3130</v>
      </c>
      <c r="K965" s="5" t="s">
        <v>2198</v>
      </c>
      <c r="M965" s="33"/>
    </row>
    <row r="966" spans="1:13" s="22" customFormat="1" ht="24.95" customHeight="1">
      <c r="A966" s="11" t="str">
        <f t="shared" si="45"/>
        <v>7C-2V</v>
      </c>
      <c r="B966" s="47" t="s">
        <v>2199</v>
      </c>
      <c r="C966" s="47">
        <v>10040387</v>
      </c>
      <c r="D966" s="51" t="s">
        <v>128</v>
      </c>
      <c r="E966" s="51" t="s">
        <v>431</v>
      </c>
      <c r="F966" s="51" t="s">
        <v>250</v>
      </c>
      <c r="G966" s="47" t="s">
        <v>149</v>
      </c>
      <c r="H966" s="47" t="s">
        <v>200</v>
      </c>
      <c r="I966" s="47" t="s">
        <v>90</v>
      </c>
      <c r="J966" s="12">
        <v>4110</v>
      </c>
      <c r="K966" s="5" t="s">
        <v>2198</v>
      </c>
      <c r="M966" s="33"/>
    </row>
    <row r="967" spans="1:13" s="22" customFormat="1" ht="24.95" customHeight="1">
      <c r="A967" s="11" t="str">
        <f t="shared" si="45"/>
        <v>영상용</v>
      </c>
      <c r="B967" s="47" t="s">
        <v>2199</v>
      </c>
      <c r="C967" s="5">
        <v>22067181</v>
      </c>
      <c r="D967" s="9" t="s">
        <v>48</v>
      </c>
      <c r="E967" s="9" t="s">
        <v>415</v>
      </c>
      <c r="F967" s="9" t="s">
        <v>251</v>
      </c>
      <c r="G967" s="5" t="s">
        <v>150</v>
      </c>
      <c r="H967" s="5" t="s">
        <v>201</v>
      </c>
      <c r="I967" s="5" t="s">
        <v>89</v>
      </c>
      <c r="J967" s="12">
        <v>164730</v>
      </c>
      <c r="K967" s="5" t="s">
        <v>2198</v>
      </c>
      <c r="M967" s="33"/>
    </row>
    <row r="968" spans="1:13" s="22" customFormat="1" ht="24.95" customHeight="1">
      <c r="A968" s="11" t="str">
        <f t="shared" si="45"/>
        <v>전원용</v>
      </c>
      <c r="B968" s="47" t="s">
        <v>2199</v>
      </c>
      <c r="C968" s="5">
        <v>22067182</v>
      </c>
      <c r="D968" s="9" t="s">
        <v>48</v>
      </c>
      <c r="E968" s="9" t="s">
        <v>415</v>
      </c>
      <c r="F968" s="9" t="s">
        <v>251</v>
      </c>
      <c r="G968" s="5" t="s">
        <v>151</v>
      </c>
      <c r="H968" s="5" t="s">
        <v>202</v>
      </c>
      <c r="I968" s="5" t="s">
        <v>89</v>
      </c>
      <c r="J968" s="12">
        <v>274300</v>
      </c>
      <c r="K968" s="5" t="s">
        <v>2198</v>
      </c>
      <c r="M968" s="33"/>
    </row>
    <row r="969" spans="1:13" s="22" customFormat="1" ht="24.95" customHeight="1">
      <c r="A969" s="11" t="str">
        <f t="shared" si="45"/>
        <v>신호용</v>
      </c>
      <c r="B969" s="47" t="s">
        <v>2199</v>
      </c>
      <c r="C969" s="5">
        <v>22067183</v>
      </c>
      <c r="D969" s="9" t="s">
        <v>48</v>
      </c>
      <c r="E969" s="9" t="s">
        <v>415</v>
      </c>
      <c r="F969" s="9" t="s">
        <v>252</v>
      </c>
      <c r="G969" s="5" t="s">
        <v>152</v>
      </c>
      <c r="H969" s="5" t="s">
        <v>203</v>
      </c>
      <c r="I969" s="5" t="s">
        <v>89</v>
      </c>
      <c r="J969" s="12">
        <v>243620</v>
      </c>
      <c r="K969" s="5" t="s">
        <v>2198</v>
      </c>
      <c r="M969" s="33"/>
    </row>
    <row r="970" spans="1:13" s="22" customFormat="1" ht="24.95" customHeight="1">
      <c r="A970" s="11" t="str">
        <f t="shared" si="45"/>
        <v>영상+전원+신호</v>
      </c>
      <c r="B970" s="47" t="s">
        <v>2199</v>
      </c>
      <c r="C970" s="5">
        <v>22067184</v>
      </c>
      <c r="D970" s="9" t="s">
        <v>48</v>
      </c>
      <c r="E970" s="9" t="s">
        <v>415</v>
      </c>
      <c r="F970" s="9" t="s">
        <v>253</v>
      </c>
      <c r="G970" s="5" t="s">
        <v>153</v>
      </c>
      <c r="H970" s="5" t="s">
        <v>204</v>
      </c>
      <c r="I970" s="5" t="s">
        <v>89</v>
      </c>
      <c r="J970" s="12">
        <v>530370</v>
      </c>
      <c r="K970" s="5" t="s">
        <v>2198</v>
      </c>
      <c r="M970" s="33"/>
    </row>
    <row r="971" spans="1:13" s="22" customFormat="1" ht="24.95" customHeight="1">
      <c r="A971" s="11" t="str">
        <f t="shared" si="45"/>
        <v>220V</v>
      </c>
      <c r="B971" s="47" t="s">
        <v>2199</v>
      </c>
      <c r="C971" s="5">
        <v>22067186</v>
      </c>
      <c r="D971" s="9" t="s">
        <v>54</v>
      </c>
      <c r="E971" s="9" t="s">
        <v>417</v>
      </c>
      <c r="F971" s="9" t="s">
        <v>1204</v>
      </c>
      <c r="G971" s="5" t="s">
        <v>154</v>
      </c>
      <c r="H971" s="5" t="s">
        <v>205</v>
      </c>
      <c r="I971" s="5" t="s">
        <v>89</v>
      </c>
      <c r="J971" s="12">
        <v>173550</v>
      </c>
      <c r="K971" s="5" t="s">
        <v>2198</v>
      </c>
      <c r="M971" s="33"/>
    </row>
    <row r="972" spans="1:13" s="22" customFormat="1" ht="24.95" customHeight="1">
      <c r="A972" s="11" t="str">
        <f t="shared" si="45"/>
        <v>CCTV설치안내(대)</v>
      </c>
      <c r="B972" s="47" t="s">
        <v>2199</v>
      </c>
      <c r="C972" s="5">
        <v>22065473</v>
      </c>
      <c r="D972" s="9" t="s">
        <v>129</v>
      </c>
      <c r="E972" s="9" t="s">
        <v>129</v>
      </c>
      <c r="F972" s="9" t="s">
        <v>254</v>
      </c>
      <c r="G972" s="5" t="s">
        <v>275</v>
      </c>
      <c r="H972" s="5" t="s">
        <v>274</v>
      </c>
      <c r="I972" s="5" t="s">
        <v>89</v>
      </c>
      <c r="J972" s="12">
        <v>215890</v>
      </c>
      <c r="K972" s="5" t="s">
        <v>2198</v>
      </c>
      <c r="M972" s="33"/>
    </row>
    <row r="973" spans="1:13" s="22" customFormat="1" ht="24.95" customHeight="1">
      <c r="A973" s="11" t="str">
        <f t="shared" si="45"/>
        <v>CCTV설치안내(중)</v>
      </c>
      <c r="B973" s="47" t="s">
        <v>2199</v>
      </c>
      <c r="C973" s="47">
        <v>22065474</v>
      </c>
      <c r="D973" s="51" t="s">
        <v>129</v>
      </c>
      <c r="E973" s="51" t="s">
        <v>129</v>
      </c>
      <c r="F973" s="51" t="s">
        <v>254</v>
      </c>
      <c r="G973" s="47" t="s">
        <v>276</v>
      </c>
      <c r="H973" s="47" t="s">
        <v>206</v>
      </c>
      <c r="I973" s="47" t="s">
        <v>89</v>
      </c>
      <c r="J973" s="12">
        <v>158460</v>
      </c>
      <c r="K973" s="5" t="s">
        <v>2198</v>
      </c>
      <c r="M973" s="33"/>
    </row>
    <row r="974" spans="1:13" s="22" customFormat="1" ht="24.95" customHeight="1">
      <c r="A974" s="11" t="str">
        <f t="shared" si="45"/>
        <v>MSS-IN101</v>
      </c>
      <c r="B974" s="47" t="s">
        <v>2199</v>
      </c>
      <c r="C974" s="47">
        <v>22955621</v>
      </c>
      <c r="D974" s="51" t="s">
        <v>38</v>
      </c>
      <c r="E974" s="51" t="s">
        <v>38</v>
      </c>
      <c r="F974" s="51" t="s">
        <v>255</v>
      </c>
      <c r="G974" s="47" t="s">
        <v>343</v>
      </c>
      <c r="H974" s="47" t="s">
        <v>207</v>
      </c>
      <c r="I974" s="47" t="s">
        <v>87</v>
      </c>
      <c r="J974" s="12">
        <v>430000</v>
      </c>
      <c r="K974" s="47" t="s">
        <v>2197</v>
      </c>
      <c r="M974" s="33"/>
    </row>
    <row r="975" spans="1:13" s="22" customFormat="1" ht="24.95" customHeight="1">
      <c r="A975" s="11" t="str">
        <f t="shared" si="45"/>
        <v>MSS-ISD-B01P</v>
      </c>
      <c r="B975" s="47" t="s">
        <v>2199</v>
      </c>
      <c r="C975" s="47">
        <v>23469266</v>
      </c>
      <c r="D975" s="51" t="s">
        <v>38</v>
      </c>
      <c r="E975" s="51" t="s">
        <v>38</v>
      </c>
      <c r="F975" s="51" t="s">
        <v>255</v>
      </c>
      <c r="G975" s="47" t="s">
        <v>337</v>
      </c>
      <c r="H975" s="47" t="s">
        <v>340</v>
      </c>
      <c r="I975" s="47" t="s">
        <v>87</v>
      </c>
      <c r="J975" s="12">
        <v>1129000</v>
      </c>
      <c r="K975" s="47" t="s">
        <v>2196</v>
      </c>
      <c r="M975" s="33"/>
    </row>
    <row r="976" spans="1:13" s="22" customFormat="1" ht="24.95" customHeight="1">
      <c r="A976" s="11" t="str">
        <f t="shared" si="45"/>
        <v>MSS-ISD-D01P</v>
      </c>
      <c r="B976" s="47" t="s">
        <v>2199</v>
      </c>
      <c r="C976" s="47">
        <v>23469267</v>
      </c>
      <c r="D976" s="51" t="s">
        <v>38</v>
      </c>
      <c r="E976" s="51" t="s">
        <v>38</v>
      </c>
      <c r="F976" s="51" t="s">
        <v>255</v>
      </c>
      <c r="G976" s="47" t="s">
        <v>338</v>
      </c>
      <c r="H976" s="47" t="s">
        <v>341</v>
      </c>
      <c r="I976" s="47" t="s">
        <v>87</v>
      </c>
      <c r="J976" s="12">
        <v>1203360</v>
      </c>
      <c r="K976" s="47" t="s">
        <v>2196</v>
      </c>
      <c r="M976" s="33"/>
    </row>
    <row r="977" spans="1:13" s="22" customFormat="1" ht="24.95" customHeight="1">
      <c r="A977" s="11" t="str">
        <f t="shared" si="45"/>
        <v>MSS-ISD-S01P</v>
      </c>
      <c r="B977" s="47" t="s">
        <v>2199</v>
      </c>
      <c r="C977" s="47">
        <v>23469268</v>
      </c>
      <c r="D977" s="51" t="s">
        <v>38</v>
      </c>
      <c r="E977" s="51" t="s">
        <v>38</v>
      </c>
      <c r="F977" s="51" t="s">
        <v>255</v>
      </c>
      <c r="G977" s="47" t="s">
        <v>339</v>
      </c>
      <c r="H977" s="47" t="s">
        <v>342</v>
      </c>
      <c r="I977" s="47" t="s">
        <v>87</v>
      </c>
      <c r="J977" s="12">
        <v>3726000</v>
      </c>
      <c r="K977" s="47" t="s">
        <v>2196</v>
      </c>
      <c r="M977" s="33"/>
    </row>
    <row r="978" spans="1:13" s="22" customFormat="1" ht="24.95" customHeight="1">
      <c r="A978" s="11" t="str">
        <f t="shared" si="45"/>
        <v>MSS-ISD-S02P</v>
      </c>
      <c r="B978" s="47" t="s">
        <v>2199</v>
      </c>
      <c r="C978" s="47" t="s">
        <v>1723</v>
      </c>
      <c r="D978" s="51" t="s">
        <v>38</v>
      </c>
      <c r="E978" s="51" t="s">
        <v>38</v>
      </c>
      <c r="F978" s="51" t="s">
        <v>255</v>
      </c>
      <c r="G978" s="47" t="s">
        <v>1777</v>
      </c>
      <c r="H978" s="47" t="s">
        <v>1750</v>
      </c>
      <c r="I978" s="47" t="s">
        <v>87</v>
      </c>
      <c r="J978" s="12">
        <v>3600000</v>
      </c>
      <c r="K978" s="47" t="s">
        <v>2196</v>
      </c>
      <c r="M978" s="33"/>
    </row>
    <row r="979" spans="1:13" s="22" customFormat="1" ht="24.95" customHeight="1">
      <c r="A979" s="11" t="str">
        <f t="shared" si="45"/>
        <v>MSS-BN01</v>
      </c>
      <c r="B979" s="47" t="s">
        <v>2199</v>
      </c>
      <c r="C979" s="47" t="s">
        <v>1724</v>
      </c>
      <c r="D979" s="51" t="s">
        <v>38</v>
      </c>
      <c r="E979" s="51" t="s">
        <v>38</v>
      </c>
      <c r="F979" s="51" t="s">
        <v>255</v>
      </c>
      <c r="G979" s="47" t="s">
        <v>1778</v>
      </c>
      <c r="H979" s="47" t="s">
        <v>1751</v>
      </c>
      <c r="I979" s="47" t="s">
        <v>87</v>
      </c>
      <c r="J979" s="12">
        <v>1300000</v>
      </c>
      <c r="K979" s="47" t="s">
        <v>2196</v>
      </c>
      <c r="M979" s="32"/>
    </row>
    <row r="980" spans="1:13" s="22" customFormat="1" ht="24.95" customHeight="1">
      <c r="A980" s="11" t="str">
        <f t="shared" si="45"/>
        <v>MSS-DN01</v>
      </c>
      <c r="B980" s="47" t="s">
        <v>2199</v>
      </c>
      <c r="C980" s="47" t="s">
        <v>1725</v>
      </c>
      <c r="D980" s="51" t="s">
        <v>38</v>
      </c>
      <c r="E980" s="51" t="s">
        <v>38</v>
      </c>
      <c r="F980" s="51" t="s">
        <v>255</v>
      </c>
      <c r="G980" s="47" t="s">
        <v>1779</v>
      </c>
      <c r="H980" s="47" t="s">
        <v>1752</v>
      </c>
      <c r="I980" s="47" t="s">
        <v>87</v>
      </c>
      <c r="J980" s="12">
        <v>650000</v>
      </c>
      <c r="K980" s="47" t="s">
        <v>2196</v>
      </c>
      <c r="M980" s="13"/>
    </row>
    <row r="981" spans="1:13" s="22" customFormat="1" ht="24.95" customHeight="1">
      <c r="A981" s="11" t="str">
        <f t="shared" si="45"/>
        <v>MSS-SN01</v>
      </c>
      <c r="B981" s="47" t="s">
        <v>2199</v>
      </c>
      <c r="C981" s="47" t="s">
        <v>1726</v>
      </c>
      <c r="D981" s="51" t="s">
        <v>38</v>
      </c>
      <c r="E981" s="51" t="s">
        <v>38</v>
      </c>
      <c r="F981" s="51" t="s">
        <v>255</v>
      </c>
      <c r="G981" s="47" t="s">
        <v>1780</v>
      </c>
      <c r="H981" s="47" t="s">
        <v>1753</v>
      </c>
      <c r="I981" s="47" t="s">
        <v>87</v>
      </c>
      <c r="J981" s="12">
        <v>3150000</v>
      </c>
      <c r="K981" s="47" t="s">
        <v>2196</v>
      </c>
      <c r="M981" s="13"/>
    </row>
    <row r="982" spans="1:13" s="22" customFormat="1" ht="24.95" customHeight="1">
      <c r="A982" s="11" t="str">
        <f t="shared" si="45"/>
        <v>MSS-SN02</v>
      </c>
      <c r="B982" s="47" t="s">
        <v>2199</v>
      </c>
      <c r="C982" s="47" t="s">
        <v>1727</v>
      </c>
      <c r="D982" s="51" t="s">
        <v>38</v>
      </c>
      <c r="E982" s="51" t="s">
        <v>38</v>
      </c>
      <c r="F982" s="51" t="s">
        <v>255</v>
      </c>
      <c r="G982" s="47" t="s">
        <v>1781</v>
      </c>
      <c r="H982" s="47" t="s">
        <v>1754</v>
      </c>
      <c r="I982" s="47" t="s">
        <v>87</v>
      </c>
      <c r="J982" s="12">
        <v>3650000</v>
      </c>
      <c r="K982" s="47" t="s">
        <v>2196</v>
      </c>
      <c r="M982" s="13"/>
    </row>
    <row r="983" spans="1:13" s="22" customFormat="1" ht="24.95" customHeight="1">
      <c r="A983" s="11" t="str">
        <f t="shared" si="45"/>
        <v>MSS-BN02</v>
      </c>
      <c r="B983" s="47" t="s">
        <v>2199</v>
      </c>
      <c r="C983" s="47" t="s">
        <v>1728</v>
      </c>
      <c r="D983" s="51" t="s">
        <v>38</v>
      </c>
      <c r="E983" s="51" t="s">
        <v>38</v>
      </c>
      <c r="F983" s="51" t="s">
        <v>255</v>
      </c>
      <c r="G983" s="47" t="s">
        <v>1782</v>
      </c>
      <c r="H983" s="47" t="s">
        <v>1755</v>
      </c>
      <c r="I983" s="47" t="s">
        <v>87</v>
      </c>
      <c r="J983" s="12">
        <v>1445000</v>
      </c>
      <c r="K983" s="47" t="s">
        <v>2196</v>
      </c>
      <c r="M983" s="13"/>
    </row>
    <row r="984" spans="1:13" s="22" customFormat="1" ht="24.95" customHeight="1">
      <c r="A984" s="11" t="str">
        <f t="shared" si="45"/>
        <v>MSS-DN02</v>
      </c>
      <c r="B984" s="47" t="s">
        <v>2199</v>
      </c>
      <c r="C984" s="47" t="s">
        <v>1729</v>
      </c>
      <c r="D984" s="51" t="s">
        <v>38</v>
      </c>
      <c r="E984" s="51" t="s">
        <v>38</v>
      </c>
      <c r="F984" s="51" t="s">
        <v>255</v>
      </c>
      <c r="G984" s="47" t="s">
        <v>1783</v>
      </c>
      <c r="H984" s="47" t="s">
        <v>1756</v>
      </c>
      <c r="I984" s="47" t="s">
        <v>87</v>
      </c>
      <c r="J984" s="12">
        <v>795000</v>
      </c>
      <c r="K984" s="47" t="s">
        <v>2196</v>
      </c>
      <c r="M984" s="13"/>
    </row>
    <row r="985" spans="1:13" s="22" customFormat="1" ht="24.95" customHeight="1">
      <c r="A985" s="11" t="str">
        <f t="shared" si="45"/>
        <v>MSS-SN03</v>
      </c>
      <c r="B985" s="47" t="s">
        <v>2199</v>
      </c>
      <c r="C985" s="47" t="s">
        <v>1730</v>
      </c>
      <c r="D985" s="51" t="s">
        <v>38</v>
      </c>
      <c r="E985" s="51" t="s">
        <v>38</v>
      </c>
      <c r="F985" s="51" t="s">
        <v>255</v>
      </c>
      <c r="G985" s="47" t="s">
        <v>1784</v>
      </c>
      <c r="H985" s="47" t="s">
        <v>1757</v>
      </c>
      <c r="I985" s="47" t="s">
        <v>87</v>
      </c>
      <c r="J985" s="12">
        <v>3295000</v>
      </c>
      <c r="K985" s="47" t="s">
        <v>2196</v>
      </c>
      <c r="M985" s="32"/>
    </row>
    <row r="986" spans="1:13" s="22" customFormat="1" ht="24.95" customHeight="1">
      <c r="A986" s="11" t="str">
        <f t="shared" si="45"/>
        <v>MSS-SN04</v>
      </c>
      <c r="B986" s="47" t="s">
        <v>2199</v>
      </c>
      <c r="C986" s="47" t="s">
        <v>1731</v>
      </c>
      <c r="D986" s="51" t="s">
        <v>38</v>
      </c>
      <c r="E986" s="51" t="s">
        <v>38</v>
      </c>
      <c r="F986" s="51" t="s">
        <v>255</v>
      </c>
      <c r="G986" s="47" t="s">
        <v>1785</v>
      </c>
      <c r="H986" s="47" t="s">
        <v>1758</v>
      </c>
      <c r="I986" s="47" t="s">
        <v>87</v>
      </c>
      <c r="J986" s="12">
        <v>3795000</v>
      </c>
      <c r="K986" s="47" t="s">
        <v>2196</v>
      </c>
      <c r="M986" s="32"/>
    </row>
    <row r="987" spans="1:13" s="22" customFormat="1" ht="24.95" customHeight="1">
      <c r="A987" s="11" t="str">
        <f t="shared" si="45"/>
        <v>MSS-DE201</v>
      </c>
      <c r="B987" s="47" t="s">
        <v>2199</v>
      </c>
      <c r="C987" s="47" t="s">
        <v>1732</v>
      </c>
      <c r="D987" s="51" t="s">
        <v>38</v>
      </c>
      <c r="E987" s="51" t="s">
        <v>38</v>
      </c>
      <c r="F987" s="51" t="s">
        <v>255</v>
      </c>
      <c r="G987" s="47" t="s">
        <v>1786</v>
      </c>
      <c r="H987" s="47" t="s">
        <v>1759</v>
      </c>
      <c r="I987" s="47" t="s">
        <v>87</v>
      </c>
      <c r="J987" s="12">
        <v>925000</v>
      </c>
      <c r="K987" s="47" t="s">
        <v>2196</v>
      </c>
      <c r="M987" s="32"/>
    </row>
    <row r="988" spans="1:13" s="22" customFormat="1" ht="24.95" customHeight="1">
      <c r="A988" s="11" t="str">
        <f t="shared" si="45"/>
        <v>MSS-BR-BN01</v>
      </c>
      <c r="B988" s="47" t="s">
        <v>2199</v>
      </c>
      <c r="C988" s="47" t="s">
        <v>1733</v>
      </c>
      <c r="D988" s="51" t="s">
        <v>38</v>
      </c>
      <c r="E988" s="51" t="s">
        <v>38</v>
      </c>
      <c r="F988" s="51" t="s">
        <v>255</v>
      </c>
      <c r="G988" s="47" t="s">
        <v>1787</v>
      </c>
      <c r="H988" s="47" t="s">
        <v>1760</v>
      </c>
      <c r="I988" s="47" t="s">
        <v>87</v>
      </c>
      <c r="J988" s="12">
        <v>1795000</v>
      </c>
      <c r="K988" s="47" t="s">
        <v>2196</v>
      </c>
      <c r="M988" s="32"/>
    </row>
    <row r="989" spans="1:13" s="22" customFormat="1" ht="24.95" customHeight="1">
      <c r="A989" s="11" t="str">
        <f t="shared" ref="A989:A1032" si="46">G989</f>
        <v>MSS-BR-SN01</v>
      </c>
      <c r="B989" s="47" t="s">
        <v>2199</v>
      </c>
      <c r="C989" s="47" t="s">
        <v>1734</v>
      </c>
      <c r="D989" s="51" t="s">
        <v>38</v>
      </c>
      <c r="E989" s="51" t="s">
        <v>38</v>
      </c>
      <c r="F989" s="51" t="s">
        <v>255</v>
      </c>
      <c r="G989" s="47" t="s">
        <v>1788</v>
      </c>
      <c r="H989" s="47" t="s">
        <v>1761</v>
      </c>
      <c r="I989" s="47" t="s">
        <v>87</v>
      </c>
      <c r="J989" s="12">
        <v>3645000</v>
      </c>
      <c r="K989" s="47" t="s">
        <v>2196</v>
      </c>
      <c r="M989" s="32"/>
    </row>
    <row r="990" spans="1:13" s="22" customFormat="1" ht="24.95" customHeight="1">
      <c r="A990" s="11" t="str">
        <f t="shared" si="46"/>
        <v>MSS-BR-SN03</v>
      </c>
      <c r="B990" s="47" t="s">
        <v>2199</v>
      </c>
      <c r="C990" s="47" t="s">
        <v>1735</v>
      </c>
      <c r="D990" s="51" t="s">
        <v>38</v>
      </c>
      <c r="E990" s="51" t="s">
        <v>38</v>
      </c>
      <c r="F990" s="51" t="s">
        <v>255</v>
      </c>
      <c r="G990" s="47" t="s">
        <v>1789</v>
      </c>
      <c r="H990" s="47" t="s">
        <v>1762</v>
      </c>
      <c r="I990" s="47" t="s">
        <v>87</v>
      </c>
      <c r="J990" s="12">
        <v>4145000</v>
      </c>
      <c r="K990" s="47" t="s">
        <v>2196</v>
      </c>
      <c r="M990" s="32"/>
    </row>
    <row r="991" spans="1:13" s="22" customFormat="1" ht="24.95" customHeight="1">
      <c r="A991" s="11" t="str">
        <f t="shared" si="46"/>
        <v>MSS-BR-SNB01</v>
      </c>
      <c r="B991" s="47" t="s">
        <v>2199</v>
      </c>
      <c r="C991" s="47" t="s">
        <v>1736</v>
      </c>
      <c r="D991" s="51" t="s">
        <v>38</v>
      </c>
      <c r="E991" s="51" t="s">
        <v>38</v>
      </c>
      <c r="F991" s="51" t="s">
        <v>255</v>
      </c>
      <c r="G991" s="47" t="s">
        <v>1790</v>
      </c>
      <c r="H991" s="47" t="s">
        <v>1763</v>
      </c>
      <c r="I991" s="47" t="s">
        <v>87</v>
      </c>
      <c r="J991" s="12">
        <v>4445000</v>
      </c>
      <c r="K991" s="47" t="s">
        <v>2196</v>
      </c>
      <c r="M991" s="32"/>
    </row>
    <row r="992" spans="1:13" s="22" customFormat="1" ht="24.95" customHeight="1">
      <c r="A992" s="11" t="str">
        <f t="shared" si="46"/>
        <v>MSS-BR-SNB03</v>
      </c>
      <c r="B992" s="47" t="s">
        <v>2199</v>
      </c>
      <c r="C992" s="47" t="s">
        <v>1737</v>
      </c>
      <c r="D992" s="51" t="s">
        <v>38</v>
      </c>
      <c r="E992" s="51" t="s">
        <v>38</v>
      </c>
      <c r="F992" s="51" t="s">
        <v>255</v>
      </c>
      <c r="G992" s="47" t="s">
        <v>1791</v>
      </c>
      <c r="H992" s="47" t="s">
        <v>1764</v>
      </c>
      <c r="I992" s="47" t="s">
        <v>87</v>
      </c>
      <c r="J992" s="12">
        <v>4945000</v>
      </c>
      <c r="K992" s="47" t="s">
        <v>2196</v>
      </c>
      <c r="M992" s="32"/>
    </row>
    <row r="993" spans="1:13" s="22" customFormat="1" ht="24.95" customHeight="1">
      <c r="A993" s="11" t="str">
        <f t="shared" si="46"/>
        <v>MSS-BR-BNB01</v>
      </c>
      <c r="B993" s="47" t="s">
        <v>2199</v>
      </c>
      <c r="C993" s="47" t="s">
        <v>1738</v>
      </c>
      <c r="D993" s="51" t="s">
        <v>38</v>
      </c>
      <c r="E993" s="51" t="s">
        <v>38</v>
      </c>
      <c r="F993" s="51" t="s">
        <v>255</v>
      </c>
      <c r="G993" s="47" t="s">
        <v>1792</v>
      </c>
      <c r="H993" s="47" t="s">
        <v>1765</v>
      </c>
      <c r="I993" s="47" t="s">
        <v>87</v>
      </c>
      <c r="J993" s="12">
        <v>2595000</v>
      </c>
      <c r="K993" s="47" t="s">
        <v>2196</v>
      </c>
      <c r="M993" s="32"/>
    </row>
    <row r="994" spans="1:13" s="22" customFormat="1" ht="24.95" customHeight="1">
      <c r="A994" s="11" t="str">
        <f t="shared" si="46"/>
        <v>MSS-VIP-B05</v>
      </c>
      <c r="B994" s="47" t="s">
        <v>2199</v>
      </c>
      <c r="C994" s="47" t="s">
        <v>1739</v>
      </c>
      <c r="D994" s="51" t="s">
        <v>38</v>
      </c>
      <c r="E994" s="51" t="s">
        <v>38</v>
      </c>
      <c r="F994" s="51" t="s">
        <v>255</v>
      </c>
      <c r="G994" s="47" t="s">
        <v>1793</v>
      </c>
      <c r="H994" s="47" t="s">
        <v>1766</v>
      </c>
      <c r="I994" s="47" t="s">
        <v>87</v>
      </c>
      <c r="J994" s="12">
        <v>3400000</v>
      </c>
      <c r="K994" s="47" t="s">
        <v>2196</v>
      </c>
      <c r="M994" s="32"/>
    </row>
    <row r="995" spans="1:13" s="22" customFormat="1" ht="24.95" customHeight="1">
      <c r="A995" s="11" t="str">
        <f t="shared" si="46"/>
        <v>MSS-VIP-S04</v>
      </c>
      <c r="B995" s="47" t="s">
        <v>2199</v>
      </c>
      <c r="C995" s="47" t="s">
        <v>1740</v>
      </c>
      <c r="D995" s="51" t="s">
        <v>38</v>
      </c>
      <c r="E995" s="51" t="s">
        <v>38</v>
      </c>
      <c r="F995" s="51" t="s">
        <v>255</v>
      </c>
      <c r="G995" s="47" t="s">
        <v>1794</v>
      </c>
      <c r="H995" s="47" t="s">
        <v>1767</v>
      </c>
      <c r="I995" s="47" t="s">
        <v>87</v>
      </c>
      <c r="J995" s="12">
        <v>5250000</v>
      </c>
      <c r="K995" s="47" t="s">
        <v>2196</v>
      </c>
      <c r="M995" s="32"/>
    </row>
    <row r="996" spans="1:13" s="22" customFormat="1" ht="24.95" customHeight="1">
      <c r="A996" s="11" t="str">
        <f t="shared" si="46"/>
        <v>MSS-VIP-S05</v>
      </c>
      <c r="B996" s="47" t="s">
        <v>2199</v>
      </c>
      <c r="C996" s="47" t="s">
        <v>1741</v>
      </c>
      <c r="D996" s="51" t="s">
        <v>38</v>
      </c>
      <c r="E996" s="51" t="s">
        <v>38</v>
      </c>
      <c r="F996" s="51" t="s">
        <v>255</v>
      </c>
      <c r="G996" s="47" t="s">
        <v>1795</v>
      </c>
      <c r="H996" s="47" t="s">
        <v>1768</v>
      </c>
      <c r="I996" s="47" t="s">
        <v>87</v>
      </c>
      <c r="J996" s="12">
        <v>5750000</v>
      </c>
      <c r="K996" s="47" t="s">
        <v>2196</v>
      </c>
      <c r="M996" s="32"/>
    </row>
    <row r="997" spans="1:13" s="22" customFormat="1" ht="24.95" customHeight="1">
      <c r="A997" s="11" t="str">
        <f t="shared" si="46"/>
        <v>MSS-NM-04</v>
      </c>
      <c r="B997" s="47" t="s">
        <v>2199</v>
      </c>
      <c r="C997" s="47" t="s">
        <v>1742</v>
      </c>
      <c r="D997" s="51" t="s">
        <v>38</v>
      </c>
      <c r="E997" s="51" t="s">
        <v>38</v>
      </c>
      <c r="F997" s="51" t="s">
        <v>255</v>
      </c>
      <c r="G997" s="47" t="s">
        <v>1796</v>
      </c>
      <c r="H997" s="47" t="s">
        <v>1769</v>
      </c>
      <c r="I997" s="47" t="s">
        <v>87</v>
      </c>
      <c r="J997" s="12">
        <v>3195000</v>
      </c>
      <c r="K997" s="47" t="s">
        <v>2196</v>
      </c>
      <c r="M997" s="32"/>
    </row>
    <row r="998" spans="1:13" s="22" customFormat="1" ht="24.95" customHeight="1">
      <c r="A998" s="11" t="str">
        <f t="shared" si="46"/>
        <v>MSS-NM-09</v>
      </c>
      <c r="B998" s="47" t="s">
        <v>2199</v>
      </c>
      <c r="C998" s="47" t="s">
        <v>1743</v>
      </c>
      <c r="D998" s="51" t="s">
        <v>38</v>
      </c>
      <c r="E998" s="51" t="s">
        <v>38</v>
      </c>
      <c r="F998" s="51" t="s">
        <v>255</v>
      </c>
      <c r="G998" s="47" t="s">
        <v>1797</v>
      </c>
      <c r="H998" s="47" t="s">
        <v>1770</v>
      </c>
      <c r="I998" s="47" t="s">
        <v>87</v>
      </c>
      <c r="J998" s="12">
        <v>4675000</v>
      </c>
      <c r="K998" s="47" t="s">
        <v>2196</v>
      </c>
      <c r="M998" s="32"/>
    </row>
    <row r="999" spans="1:13" s="22" customFormat="1" ht="24.95" customHeight="1">
      <c r="A999" s="11" t="str">
        <f t="shared" si="46"/>
        <v>MSS-NM-16</v>
      </c>
      <c r="B999" s="47" t="s">
        <v>2199</v>
      </c>
      <c r="C999" s="47" t="s">
        <v>1744</v>
      </c>
      <c r="D999" s="51" t="s">
        <v>38</v>
      </c>
      <c r="E999" s="51" t="s">
        <v>38</v>
      </c>
      <c r="F999" s="51" t="s">
        <v>255</v>
      </c>
      <c r="G999" s="47" t="s">
        <v>1798</v>
      </c>
      <c r="H999" s="47" t="s">
        <v>1771</v>
      </c>
      <c r="I999" s="47" t="s">
        <v>87</v>
      </c>
      <c r="J999" s="12">
        <v>7158000</v>
      </c>
      <c r="K999" s="47" t="s">
        <v>2196</v>
      </c>
      <c r="M999" s="32"/>
    </row>
    <row r="1000" spans="1:13" s="22" customFormat="1" ht="24.95" customHeight="1">
      <c r="A1000" s="11" t="str">
        <f t="shared" si="46"/>
        <v>MSS-NM-25</v>
      </c>
      <c r="B1000" s="47" t="s">
        <v>2199</v>
      </c>
      <c r="C1000" s="47" t="s">
        <v>1745</v>
      </c>
      <c r="D1000" s="51" t="s">
        <v>38</v>
      </c>
      <c r="E1000" s="51" t="s">
        <v>38</v>
      </c>
      <c r="F1000" s="51" t="s">
        <v>255</v>
      </c>
      <c r="G1000" s="47" t="s">
        <v>1799</v>
      </c>
      <c r="H1000" s="47" t="s">
        <v>1772</v>
      </c>
      <c r="I1000" s="47" t="s">
        <v>87</v>
      </c>
      <c r="J1000" s="12">
        <v>9495000</v>
      </c>
      <c r="K1000" s="47" t="s">
        <v>2196</v>
      </c>
      <c r="M1000" s="32"/>
    </row>
    <row r="1001" spans="1:13" s="22" customFormat="1" ht="24.95" customHeight="1">
      <c r="A1001" s="11" t="str">
        <f t="shared" si="46"/>
        <v>MSS-NMN8-04</v>
      </c>
      <c r="B1001" s="47" t="s">
        <v>2199</v>
      </c>
      <c r="C1001" s="47" t="s">
        <v>1746</v>
      </c>
      <c r="D1001" s="51" t="s">
        <v>38</v>
      </c>
      <c r="E1001" s="51" t="s">
        <v>38</v>
      </c>
      <c r="F1001" s="51" t="s">
        <v>255</v>
      </c>
      <c r="G1001" s="47" t="s">
        <v>1800</v>
      </c>
      <c r="H1001" s="47" t="s">
        <v>1773</v>
      </c>
      <c r="I1001" s="47" t="s">
        <v>87</v>
      </c>
      <c r="J1001" s="12">
        <v>3490000</v>
      </c>
      <c r="K1001" s="47" t="s">
        <v>2196</v>
      </c>
      <c r="M1001" s="32"/>
    </row>
    <row r="1002" spans="1:13" s="22" customFormat="1" ht="24.95" customHeight="1">
      <c r="A1002" s="11" t="str">
        <f t="shared" si="46"/>
        <v>MSS-NMN16-09</v>
      </c>
      <c r="B1002" s="47" t="s">
        <v>2199</v>
      </c>
      <c r="C1002" s="47" t="s">
        <v>1747</v>
      </c>
      <c r="D1002" s="51" t="s">
        <v>38</v>
      </c>
      <c r="E1002" s="51" t="s">
        <v>38</v>
      </c>
      <c r="F1002" s="51" t="s">
        <v>255</v>
      </c>
      <c r="G1002" s="47" t="s">
        <v>1801</v>
      </c>
      <c r="H1002" s="47" t="s">
        <v>1774</v>
      </c>
      <c r="I1002" s="47" t="s">
        <v>87</v>
      </c>
      <c r="J1002" s="12">
        <v>5165000</v>
      </c>
      <c r="K1002" s="47" t="s">
        <v>2196</v>
      </c>
      <c r="M1002" s="32"/>
    </row>
    <row r="1003" spans="1:13" s="22" customFormat="1" ht="24.95" customHeight="1">
      <c r="A1003" s="11" t="str">
        <f t="shared" si="46"/>
        <v>MSS-NMN16-16</v>
      </c>
      <c r="B1003" s="47" t="s">
        <v>2199</v>
      </c>
      <c r="C1003" s="47" t="s">
        <v>1748</v>
      </c>
      <c r="D1003" s="51" t="s">
        <v>38</v>
      </c>
      <c r="E1003" s="51" t="s">
        <v>38</v>
      </c>
      <c r="F1003" s="51" t="s">
        <v>255</v>
      </c>
      <c r="G1003" s="47" t="s">
        <v>1802</v>
      </c>
      <c r="H1003" s="47" t="s">
        <v>1775</v>
      </c>
      <c r="I1003" s="47" t="s">
        <v>87</v>
      </c>
      <c r="J1003" s="12">
        <v>7721000</v>
      </c>
      <c r="K1003" s="47" t="s">
        <v>2196</v>
      </c>
      <c r="M1003" s="32"/>
    </row>
    <row r="1004" spans="1:13" s="22" customFormat="1" ht="24.95" customHeight="1">
      <c r="A1004" s="11" t="str">
        <f t="shared" si="46"/>
        <v>MSS-NMN32-25</v>
      </c>
      <c r="B1004" s="47" t="s">
        <v>2199</v>
      </c>
      <c r="C1004" s="47" t="s">
        <v>1749</v>
      </c>
      <c r="D1004" s="51" t="s">
        <v>38</v>
      </c>
      <c r="E1004" s="51" t="s">
        <v>38</v>
      </c>
      <c r="F1004" s="51" t="s">
        <v>255</v>
      </c>
      <c r="G1004" s="47" t="s">
        <v>1803</v>
      </c>
      <c r="H1004" s="47" t="s">
        <v>1776</v>
      </c>
      <c r="I1004" s="47" t="s">
        <v>87</v>
      </c>
      <c r="J1004" s="12">
        <v>11335000</v>
      </c>
      <c r="K1004" s="47" t="s">
        <v>2196</v>
      </c>
      <c r="M1004" s="32"/>
    </row>
    <row r="1005" spans="1:13" s="22" customFormat="1" ht="24.95" customHeight="1">
      <c r="A1005" s="11" t="str">
        <f t="shared" si="46"/>
        <v>P-SU11442M(하차도)</v>
      </c>
      <c r="B1005" s="47" t="s">
        <v>2199</v>
      </c>
      <c r="C1005" s="47" t="s">
        <v>2157</v>
      </c>
      <c r="D1005" s="51" t="s">
        <v>2156</v>
      </c>
      <c r="E1005" s="51" t="s">
        <v>2156</v>
      </c>
      <c r="F1005" s="51" t="s">
        <v>2193</v>
      </c>
      <c r="G1005" s="47" t="s">
        <v>2181</v>
      </c>
      <c r="H1005" s="47" t="s">
        <v>2169</v>
      </c>
      <c r="I1005" s="47" t="s">
        <v>2194</v>
      </c>
      <c r="J1005" s="12">
        <v>2120000</v>
      </c>
      <c r="K1005" s="47" t="s">
        <v>2196</v>
      </c>
      <c r="M1005" s="32"/>
    </row>
    <row r="1006" spans="1:13" s="22" customFormat="1" ht="24.95" customHeight="1">
      <c r="A1006" s="11" t="str">
        <f t="shared" si="46"/>
        <v>P-SU15262M(하차도)</v>
      </c>
      <c r="B1006" s="47" t="s">
        <v>2199</v>
      </c>
      <c r="C1006" s="47" t="s">
        <v>2158</v>
      </c>
      <c r="D1006" s="51" t="s">
        <v>2156</v>
      </c>
      <c r="E1006" s="51" t="s">
        <v>2156</v>
      </c>
      <c r="F1006" s="51" t="s">
        <v>2193</v>
      </c>
      <c r="G1006" s="47" t="s">
        <v>2182</v>
      </c>
      <c r="H1006" s="47" t="s">
        <v>2170</v>
      </c>
      <c r="I1006" s="47" t="s">
        <v>2194</v>
      </c>
      <c r="J1006" s="12">
        <v>3610000</v>
      </c>
      <c r="K1006" s="47" t="s">
        <v>2196</v>
      </c>
      <c r="M1006" s="32"/>
    </row>
    <row r="1007" spans="1:13" s="22" customFormat="1" ht="24.95" customHeight="1">
      <c r="A1007" s="11" t="str">
        <f t="shared" si="46"/>
        <v>P-SU16562M(하차도)</v>
      </c>
      <c r="B1007" s="47" t="s">
        <v>2199</v>
      </c>
      <c r="C1007" s="47" t="s">
        <v>2159</v>
      </c>
      <c r="D1007" s="51" t="s">
        <v>2156</v>
      </c>
      <c r="E1007" s="51" t="s">
        <v>2156</v>
      </c>
      <c r="F1007" s="51" t="s">
        <v>2193</v>
      </c>
      <c r="G1007" s="47" t="s">
        <v>2183</v>
      </c>
      <c r="H1007" s="47" t="s">
        <v>2171</v>
      </c>
      <c r="I1007" s="47" t="s">
        <v>2194</v>
      </c>
      <c r="J1007" s="12">
        <v>4200000</v>
      </c>
      <c r="K1007" s="47" t="s">
        <v>2196</v>
      </c>
      <c r="M1007" s="64"/>
    </row>
    <row r="1008" spans="1:13" s="22" customFormat="1" ht="24.95" customHeight="1">
      <c r="A1008" s="11" t="str">
        <f t="shared" si="46"/>
        <v>P-ST21664M(하차도)</v>
      </c>
      <c r="B1008" s="47" t="s">
        <v>2199</v>
      </c>
      <c r="C1008" s="47" t="s">
        <v>2160</v>
      </c>
      <c r="D1008" s="51" t="s">
        <v>2156</v>
      </c>
      <c r="E1008" s="51" t="s">
        <v>2156</v>
      </c>
      <c r="F1008" s="51" t="s">
        <v>2193</v>
      </c>
      <c r="G1008" s="47" t="s">
        <v>2184</v>
      </c>
      <c r="H1008" s="47" t="s">
        <v>2172</v>
      </c>
      <c r="I1008" s="47" t="s">
        <v>2194</v>
      </c>
      <c r="J1008" s="12">
        <v>5280000</v>
      </c>
      <c r="K1008" s="47" t="s">
        <v>2196</v>
      </c>
      <c r="M1008" s="64"/>
    </row>
    <row r="1009" spans="1:14" s="22" customFormat="1" ht="24.95" customHeight="1">
      <c r="A1009" s="11" t="str">
        <f t="shared" si="46"/>
        <v>PB-SU11442M(하차도)</v>
      </c>
      <c r="B1009" s="47" t="s">
        <v>2199</v>
      </c>
      <c r="C1009" s="47" t="s">
        <v>2161</v>
      </c>
      <c r="D1009" s="51" t="s">
        <v>2156</v>
      </c>
      <c r="E1009" s="51" t="s">
        <v>2156</v>
      </c>
      <c r="F1009" s="51" t="s">
        <v>2193</v>
      </c>
      <c r="G1009" s="47" t="s">
        <v>2185</v>
      </c>
      <c r="H1009" s="47" t="s">
        <v>2173</v>
      </c>
      <c r="I1009" s="47" t="s">
        <v>2194</v>
      </c>
      <c r="J1009" s="12">
        <v>2850000</v>
      </c>
      <c r="K1009" s="47" t="s">
        <v>2196</v>
      </c>
      <c r="M1009" s="64"/>
    </row>
    <row r="1010" spans="1:14" s="22" customFormat="1" ht="24.95" customHeight="1">
      <c r="A1010" s="11" t="str">
        <f t="shared" si="46"/>
        <v>PAB-SU15262-2M(하차도)</v>
      </c>
      <c r="B1010" s="47" t="s">
        <v>2199</v>
      </c>
      <c r="C1010" s="47" t="s">
        <v>2162</v>
      </c>
      <c r="D1010" s="51" t="s">
        <v>2156</v>
      </c>
      <c r="E1010" s="51" t="s">
        <v>2156</v>
      </c>
      <c r="F1010" s="51" t="s">
        <v>2193</v>
      </c>
      <c r="G1010" s="47" t="s">
        <v>2186</v>
      </c>
      <c r="H1010" s="47" t="s">
        <v>2174</v>
      </c>
      <c r="I1010" s="47" t="s">
        <v>2194</v>
      </c>
      <c r="J1010" s="12">
        <v>5480000</v>
      </c>
      <c r="K1010" s="47" t="s">
        <v>2196</v>
      </c>
      <c r="M1010" s="64"/>
    </row>
    <row r="1011" spans="1:14" s="22" customFormat="1" ht="24.95" customHeight="1">
      <c r="A1011" s="11" t="str">
        <f t="shared" si="46"/>
        <v>PAB-SU15262-4M(하차도)</v>
      </c>
      <c r="B1011" s="47" t="s">
        <v>2199</v>
      </c>
      <c r="C1011" s="47" t="s">
        <v>2163</v>
      </c>
      <c r="D1011" s="51" t="s">
        <v>2156</v>
      </c>
      <c r="E1011" s="51" t="s">
        <v>2156</v>
      </c>
      <c r="F1011" s="51" t="s">
        <v>2193</v>
      </c>
      <c r="G1011" s="47" t="s">
        <v>2187</v>
      </c>
      <c r="H1011" s="47" t="s">
        <v>2175</v>
      </c>
      <c r="I1011" s="47" t="s">
        <v>2194</v>
      </c>
      <c r="J1011" s="12">
        <v>5810000</v>
      </c>
      <c r="K1011" s="47" t="s">
        <v>2196</v>
      </c>
      <c r="M1011" s="64"/>
    </row>
    <row r="1012" spans="1:14" s="22" customFormat="1" ht="24.95" customHeight="1">
      <c r="A1012" s="11" t="str">
        <f t="shared" si="46"/>
        <v>PAB-SU16562-2M(하차도)</v>
      </c>
      <c r="B1012" s="47" t="s">
        <v>2199</v>
      </c>
      <c r="C1012" s="47" t="s">
        <v>2164</v>
      </c>
      <c r="D1012" s="51" t="s">
        <v>2156</v>
      </c>
      <c r="E1012" s="51" t="s">
        <v>2156</v>
      </c>
      <c r="F1012" s="51" t="s">
        <v>2193</v>
      </c>
      <c r="G1012" s="47" t="s">
        <v>2188</v>
      </c>
      <c r="H1012" s="47" t="s">
        <v>2176</v>
      </c>
      <c r="I1012" s="47" t="s">
        <v>2194</v>
      </c>
      <c r="J1012" s="12">
        <v>6060000</v>
      </c>
      <c r="K1012" s="47" t="s">
        <v>2196</v>
      </c>
      <c r="M1012" s="64"/>
    </row>
    <row r="1013" spans="1:14" s="22" customFormat="1" ht="24.95" customHeight="1">
      <c r="A1013" s="11" t="str">
        <f t="shared" si="46"/>
        <v>PAB-SU16562-4M(하차도)</v>
      </c>
      <c r="B1013" s="47" t="s">
        <v>2199</v>
      </c>
      <c r="C1013" s="47" t="s">
        <v>2165</v>
      </c>
      <c r="D1013" s="51" t="s">
        <v>2156</v>
      </c>
      <c r="E1013" s="51" t="s">
        <v>2156</v>
      </c>
      <c r="F1013" s="51" t="s">
        <v>2193</v>
      </c>
      <c r="G1013" s="47" t="s">
        <v>2189</v>
      </c>
      <c r="H1013" s="47" t="s">
        <v>2177</v>
      </c>
      <c r="I1013" s="47" t="s">
        <v>2194</v>
      </c>
      <c r="J1013" s="12">
        <v>6390000</v>
      </c>
      <c r="K1013" s="47" t="s">
        <v>2196</v>
      </c>
      <c r="L1013" s="24" t="s">
        <v>1180</v>
      </c>
      <c r="M1013" s="64"/>
    </row>
    <row r="1014" spans="1:14" s="22" customFormat="1" ht="24.95" customHeight="1">
      <c r="A1014" s="11" t="str">
        <f t="shared" si="46"/>
        <v>PAB-ST21664-2M(하차도)</v>
      </c>
      <c r="B1014" s="47" t="s">
        <v>2199</v>
      </c>
      <c r="C1014" s="47" t="s">
        <v>2166</v>
      </c>
      <c r="D1014" s="51" t="s">
        <v>2156</v>
      </c>
      <c r="E1014" s="51" t="s">
        <v>2156</v>
      </c>
      <c r="F1014" s="51" t="s">
        <v>2193</v>
      </c>
      <c r="G1014" s="47" t="s">
        <v>2190</v>
      </c>
      <c r="H1014" s="47" t="s">
        <v>2178</v>
      </c>
      <c r="I1014" s="47" t="s">
        <v>2194</v>
      </c>
      <c r="J1014" s="12">
        <v>6950000</v>
      </c>
      <c r="K1014" s="47" t="s">
        <v>2196</v>
      </c>
      <c r="L1014" s="24" t="s">
        <v>2195</v>
      </c>
      <c r="M1014" s="64"/>
    </row>
    <row r="1015" spans="1:14" s="22" customFormat="1" ht="24.95" customHeight="1">
      <c r="A1015" s="11" t="str">
        <f t="shared" si="46"/>
        <v>PAB-ST21664-4M(하차도)</v>
      </c>
      <c r="B1015" s="47" t="s">
        <v>2199</v>
      </c>
      <c r="C1015" s="47" t="s">
        <v>2167</v>
      </c>
      <c r="D1015" s="51" t="s">
        <v>2156</v>
      </c>
      <c r="E1015" s="51" t="s">
        <v>2156</v>
      </c>
      <c r="F1015" s="51" t="s">
        <v>2193</v>
      </c>
      <c r="G1015" s="47" t="s">
        <v>2191</v>
      </c>
      <c r="H1015" s="47" t="s">
        <v>2179</v>
      </c>
      <c r="I1015" s="47" t="s">
        <v>2194</v>
      </c>
      <c r="J1015" s="12">
        <v>7260000</v>
      </c>
      <c r="K1015" s="47" t="s">
        <v>2196</v>
      </c>
      <c r="L1015" s="24" t="s">
        <v>1181</v>
      </c>
      <c r="M1015" s="64"/>
    </row>
    <row r="1016" spans="1:14" s="22" customFormat="1" ht="24.95" customHeight="1">
      <c r="A1016" s="11" t="str">
        <f t="shared" si="46"/>
        <v>PAB-ST21686-3M(하차도)</v>
      </c>
      <c r="B1016" s="47" t="s">
        <v>2199</v>
      </c>
      <c r="C1016" s="47" t="s">
        <v>2168</v>
      </c>
      <c r="D1016" s="51" t="s">
        <v>2156</v>
      </c>
      <c r="E1016" s="51" t="s">
        <v>2156</v>
      </c>
      <c r="F1016" s="51" t="s">
        <v>2193</v>
      </c>
      <c r="G1016" s="47" t="s">
        <v>2192</v>
      </c>
      <c r="H1016" s="47" t="s">
        <v>2180</v>
      </c>
      <c r="I1016" s="47" t="s">
        <v>2194</v>
      </c>
      <c r="J1016" s="12">
        <v>9030000</v>
      </c>
      <c r="K1016" s="47" t="s">
        <v>2196</v>
      </c>
      <c r="L1016" s="27" t="s">
        <v>1182</v>
      </c>
      <c r="M1016" s="64"/>
    </row>
    <row r="1017" spans="1:14" s="22" customFormat="1" ht="24.95" customHeight="1">
      <c r="A1017" s="11" t="str">
        <f t="shared" si="46"/>
        <v>SM 4C</v>
      </c>
      <c r="B1017" s="47" t="s">
        <v>2199</v>
      </c>
      <c r="C1017" s="47">
        <v>22067196</v>
      </c>
      <c r="D1017" s="51" t="s">
        <v>94</v>
      </c>
      <c r="E1017" s="51" t="s">
        <v>432</v>
      </c>
      <c r="F1017" s="51" t="s">
        <v>256</v>
      </c>
      <c r="G1017" s="47" t="s">
        <v>156</v>
      </c>
      <c r="H1017" s="47" t="s">
        <v>208</v>
      </c>
      <c r="I1017" s="47" t="s">
        <v>524</v>
      </c>
      <c r="J1017" s="12">
        <v>5580</v>
      </c>
      <c r="K1017" s="47" t="s">
        <v>2198</v>
      </c>
      <c r="L1017" s="24" t="s">
        <v>1183</v>
      </c>
      <c r="M1017" s="64"/>
    </row>
    <row r="1018" spans="1:14" s="22" customFormat="1" ht="24.95" customHeight="1">
      <c r="A1018" s="11" t="str">
        <f t="shared" si="46"/>
        <v>SM 8C</v>
      </c>
      <c r="B1018" s="47" t="s">
        <v>2199</v>
      </c>
      <c r="C1018" s="47">
        <v>22067197</v>
      </c>
      <c r="D1018" s="51" t="s">
        <v>94</v>
      </c>
      <c r="E1018" s="51" t="s">
        <v>432</v>
      </c>
      <c r="F1018" s="51" t="s">
        <v>256</v>
      </c>
      <c r="G1018" s="47" t="s">
        <v>157</v>
      </c>
      <c r="H1018" s="47" t="s">
        <v>209</v>
      </c>
      <c r="I1018" s="47" t="s">
        <v>524</v>
      </c>
      <c r="J1018" s="12">
        <v>7350</v>
      </c>
      <c r="K1018" s="47" t="s">
        <v>2198</v>
      </c>
      <c r="L1018" s="24" t="s">
        <v>1184</v>
      </c>
      <c r="M1018" s="64"/>
    </row>
    <row r="1019" spans="1:14" s="22" customFormat="1" ht="24.95" customHeight="1">
      <c r="A1019" s="11" t="str">
        <f t="shared" si="46"/>
        <v>라이트브래킷</v>
      </c>
      <c r="B1019" s="47" t="s">
        <v>2199</v>
      </c>
      <c r="C1019" s="47">
        <v>22067177</v>
      </c>
      <c r="D1019" s="51" t="s">
        <v>130</v>
      </c>
      <c r="E1019" s="51" t="s">
        <v>421</v>
      </c>
      <c r="F1019" s="51" t="s">
        <v>277</v>
      </c>
      <c r="G1019" s="47" t="s">
        <v>1721</v>
      </c>
      <c r="H1019" s="47" t="s">
        <v>1722</v>
      </c>
      <c r="I1019" s="47" t="s">
        <v>89</v>
      </c>
      <c r="J1019" s="12">
        <v>61440</v>
      </c>
      <c r="K1019" s="47" t="s">
        <v>2198</v>
      </c>
      <c r="L1019" s="24" t="s">
        <v>1185</v>
      </c>
      <c r="M1019" s="32"/>
    </row>
    <row r="1020" spans="1:14" s="22" customFormat="1" ht="24.95" customHeight="1">
      <c r="A1020" s="11" t="str">
        <f t="shared" si="46"/>
        <v>스피커브래킷</v>
      </c>
      <c r="B1020" s="47" t="s">
        <v>2199</v>
      </c>
      <c r="C1020" s="5">
        <v>22065234</v>
      </c>
      <c r="D1020" s="9" t="s">
        <v>130</v>
      </c>
      <c r="E1020" s="9" t="s">
        <v>421</v>
      </c>
      <c r="F1020" s="9" t="s">
        <v>1719</v>
      </c>
      <c r="G1020" s="5" t="s">
        <v>155</v>
      </c>
      <c r="H1020" s="5" t="s">
        <v>1720</v>
      </c>
      <c r="I1020" s="5" t="s">
        <v>89</v>
      </c>
      <c r="J1020" s="12">
        <v>35770</v>
      </c>
      <c r="K1020" s="47" t="s">
        <v>2198</v>
      </c>
      <c r="L1020" s="24" t="s">
        <v>1186</v>
      </c>
      <c r="M1020" s="32"/>
    </row>
    <row r="1021" spans="1:14" s="22" customFormat="1" ht="24.95" customHeight="1">
      <c r="A1021" s="11" t="str">
        <f t="shared" si="46"/>
        <v>200×200×200mm</v>
      </c>
      <c r="B1021" s="47" t="s">
        <v>2199</v>
      </c>
      <c r="C1021" s="47">
        <v>22067204</v>
      </c>
      <c r="D1021" s="51" t="s">
        <v>131</v>
      </c>
      <c r="E1021" s="51" t="s">
        <v>422</v>
      </c>
      <c r="F1021" s="51" t="s">
        <v>257</v>
      </c>
      <c r="G1021" s="47" t="s">
        <v>158</v>
      </c>
      <c r="H1021" s="47" t="s">
        <v>210</v>
      </c>
      <c r="I1021" s="47" t="s">
        <v>89</v>
      </c>
      <c r="J1021" s="12">
        <v>66730</v>
      </c>
      <c r="K1021" s="47" t="s">
        <v>2198</v>
      </c>
      <c r="L1021" s="24" t="s">
        <v>1187</v>
      </c>
      <c r="M1021" s="32"/>
    </row>
    <row r="1022" spans="1:14" s="22" customFormat="1" ht="24.95" customHeight="1">
      <c r="A1022" s="11" t="str">
        <f t="shared" si="46"/>
        <v>400×400×400mm</v>
      </c>
      <c r="B1022" s="47" t="s">
        <v>2199</v>
      </c>
      <c r="C1022" s="47">
        <v>22067205</v>
      </c>
      <c r="D1022" s="51" t="s">
        <v>131</v>
      </c>
      <c r="E1022" s="51" t="s">
        <v>422</v>
      </c>
      <c r="F1022" s="51" t="s">
        <v>257</v>
      </c>
      <c r="G1022" s="47" t="s">
        <v>159</v>
      </c>
      <c r="H1022" s="47" t="s">
        <v>211</v>
      </c>
      <c r="I1022" s="47" t="s">
        <v>89</v>
      </c>
      <c r="J1022" s="12">
        <v>79180</v>
      </c>
      <c r="K1022" s="47" t="s">
        <v>2198</v>
      </c>
      <c r="L1022" s="24" t="s">
        <v>1188</v>
      </c>
      <c r="M1022" s="32"/>
      <c r="N1022" s="13"/>
    </row>
    <row r="1023" spans="1:14" s="22" customFormat="1" ht="24.95" customHeight="1">
      <c r="A1023" s="11" t="str">
        <f t="shared" si="46"/>
        <v>F-CV 3C×1.5㎟</v>
      </c>
      <c r="B1023" s="47" t="s">
        <v>2199</v>
      </c>
      <c r="C1023" s="47">
        <v>22067189</v>
      </c>
      <c r="D1023" s="51" t="s">
        <v>95</v>
      </c>
      <c r="E1023" s="51" t="s">
        <v>433</v>
      </c>
      <c r="F1023" s="51" t="s">
        <v>258</v>
      </c>
      <c r="G1023" s="47" t="s">
        <v>160</v>
      </c>
      <c r="H1023" s="47" t="s">
        <v>212</v>
      </c>
      <c r="I1023" s="47" t="s">
        <v>90</v>
      </c>
      <c r="J1023" s="12">
        <v>4310</v>
      </c>
      <c r="K1023" s="47" t="s">
        <v>2198</v>
      </c>
      <c r="L1023" s="24" t="s">
        <v>1189</v>
      </c>
      <c r="M1023" s="32"/>
      <c r="N1023" s="13"/>
    </row>
    <row r="1024" spans="1:14" s="22" customFormat="1" ht="24.95" customHeight="1">
      <c r="A1024" s="11" t="str">
        <f t="shared" si="46"/>
        <v>F-CV 3C×2.5㎟</v>
      </c>
      <c r="B1024" s="47" t="s">
        <v>2199</v>
      </c>
      <c r="C1024" s="47">
        <v>22067190</v>
      </c>
      <c r="D1024" s="51" t="s">
        <v>95</v>
      </c>
      <c r="E1024" s="51" t="s">
        <v>433</v>
      </c>
      <c r="F1024" s="51" t="s">
        <v>259</v>
      </c>
      <c r="G1024" s="47" t="s">
        <v>161</v>
      </c>
      <c r="H1024" s="47" t="s">
        <v>213</v>
      </c>
      <c r="I1024" s="47" t="s">
        <v>90</v>
      </c>
      <c r="J1024" s="12">
        <v>4600</v>
      </c>
      <c r="K1024" s="47" t="s">
        <v>2198</v>
      </c>
      <c r="L1024" s="24" t="s">
        <v>1190</v>
      </c>
      <c r="M1024" s="32"/>
      <c r="N1024" s="13"/>
    </row>
    <row r="1025" spans="1:14" s="22" customFormat="1" ht="24.95" customHeight="1">
      <c r="A1025" s="11" t="str">
        <f t="shared" si="46"/>
        <v>F-CV 3C×6㎟</v>
      </c>
      <c r="B1025" s="47" t="s">
        <v>2199</v>
      </c>
      <c r="C1025" s="47">
        <v>22067191</v>
      </c>
      <c r="D1025" s="51" t="s">
        <v>95</v>
      </c>
      <c r="E1025" s="51" t="s">
        <v>433</v>
      </c>
      <c r="F1025" s="51" t="s">
        <v>258</v>
      </c>
      <c r="G1025" s="47" t="s">
        <v>162</v>
      </c>
      <c r="H1025" s="47" t="s">
        <v>214</v>
      </c>
      <c r="I1025" s="47" t="s">
        <v>90</v>
      </c>
      <c r="J1025" s="12">
        <v>5580</v>
      </c>
      <c r="K1025" s="47" t="s">
        <v>2198</v>
      </c>
      <c r="L1025" s="24" t="s">
        <v>1191</v>
      </c>
      <c r="M1025" s="32"/>
      <c r="N1025" s="13"/>
    </row>
    <row r="1026" spans="1:14" s="13" customFormat="1" ht="24.95" customHeight="1">
      <c r="A1026" s="11" t="str">
        <f t="shared" si="46"/>
        <v>Φ30mm</v>
      </c>
      <c r="B1026" s="47" t="s">
        <v>2199</v>
      </c>
      <c r="C1026" s="47">
        <v>22067200</v>
      </c>
      <c r="D1026" s="51" t="s">
        <v>132</v>
      </c>
      <c r="E1026" s="51" t="s">
        <v>434</v>
      </c>
      <c r="F1026" s="51" t="s">
        <v>260</v>
      </c>
      <c r="G1026" s="47" t="s">
        <v>163</v>
      </c>
      <c r="H1026" s="47" t="s">
        <v>215</v>
      </c>
      <c r="I1026" s="47" t="s">
        <v>90</v>
      </c>
      <c r="J1026" s="12">
        <v>3720</v>
      </c>
      <c r="K1026" s="47" t="s">
        <v>2198</v>
      </c>
      <c r="L1026" s="13" t="s">
        <v>1192</v>
      </c>
    </row>
    <row r="1027" spans="1:14" s="13" customFormat="1" ht="24.95" customHeight="1">
      <c r="A1027" s="11" t="str">
        <f t="shared" si="46"/>
        <v>Φ50mm</v>
      </c>
      <c r="B1027" s="47" t="s">
        <v>2199</v>
      </c>
      <c r="C1027" s="47">
        <v>22067201</v>
      </c>
      <c r="D1027" s="51" t="s">
        <v>132</v>
      </c>
      <c r="E1027" s="51" t="s">
        <v>434</v>
      </c>
      <c r="F1027" s="51" t="s">
        <v>260</v>
      </c>
      <c r="G1027" s="47" t="s">
        <v>164</v>
      </c>
      <c r="H1027" s="47" t="s">
        <v>216</v>
      </c>
      <c r="I1027" s="47" t="s">
        <v>90</v>
      </c>
      <c r="J1027" s="12">
        <v>3920</v>
      </c>
      <c r="K1027" s="47" t="s">
        <v>2198</v>
      </c>
      <c r="L1027" s="24" t="s">
        <v>1194</v>
      </c>
    </row>
    <row r="1028" spans="1:14" s="13" customFormat="1" ht="24.95" customHeight="1">
      <c r="A1028" s="11" t="str">
        <f t="shared" si="46"/>
        <v>28mm</v>
      </c>
      <c r="B1028" s="47" t="s">
        <v>2199</v>
      </c>
      <c r="C1028" s="47">
        <v>20174480</v>
      </c>
      <c r="D1028" s="51" t="s">
        <v>132</v>
      </c>
      <c r="E1028" s="51" t="s">
        <v>435</v>
      </c>
      <c r="F1028" s="51" t="s">
        <v>261</v>
      </c>
      <c r="G1028" s="47" t="s">
        <v>165</v>
      </c>
      <c r="H1028" s="47" t="s">
        <v>217</v>
      </c>
      <c r="I1028" s="47" t="s">
        <v>90</v>
      </c>
      <c r="J1028" s="12">
        <v>8130</v>
      </c>
      <c r="K1028" s="47" t="s">
        <v>2198</v>
      </c>
      <c r="L1028" s="4" t="s">
        <v>1195</v>
      </c>
      <c r="M1028" s="32"/>
    </row>
    <row r="1029" spans="1:14" s="13" customFormat="1" ht="24.95" customHeight="1">
      <c r="A1029" s="11" t="str">
        <f t="shared" si="46"/>
        <v>36mm</v>
      </c>
      <c r="B1029" s="47" t="s">
        <v>2199</v>
      </c>
      <c r="C1029" s="47">
        <v>20174481</v>
      </c>
      <c r="D1029" s="51" t="s">
        <v>132</v>
      </c>
      <c r="E1029" s="51" t="s">
        <v>435</v>
      </c>
      <c r="F1029" s="51" t="s">
        <v>260</v>
      </c>
      <c r="G1029" s="47" t="s">
        <v>166</v>
      </c>
      <c r="H1029" s="47" t="s">
        <v>218</v>
      </c>
      <c r="I1029" s="47" t="s">
        <v>90</v>
      </c>
      <c r="J1029" s="12">
        <v>10970</v>
      </c>
      <c r="K1029" s="47" t="s">
        <v>2198</v>
      </c>
      <c r="L1029" s="4" t="s">
        <v>1196</v>
      </c>
    </row>
    <row r="1030" spans="1:14" s="13" customFormat="1" ht="24.95" customHeight="1">
      <c r="A1030" s="11" t="str">
        <f t="shared" si="46"/>
        <v>VCTF 3C×1.5㎟</v>
      </c>
      <c r="B1030" s="47" t="s">
        <v>2199</v>
      </c>
      <c r="C1030" s="47">
        <v>22067176</v>
      </c>
      <c r="D1030" s="51" t="s">
        <v>133</v>
      </c>
      <c r="E1030" s="51" t="s">
        <v>1810</v>
      </c>
      <c r="F1030" s="51" t="s">
        <v>262</v>
      </c>
      <c r="G1030" s="47" t="s">
        <v>167</v>
      </c>
      <c r="H1030" s="47" t="s">
        <v>1811</v>
      </c>
      <c r="I1030" s="47" t="s">
        <v>90</v>
      </c>
      <c r="J1030" s="12">
        <v>2150</v>
      </c>
      <c r="K1030" s="47" t="s">
        <v>2198</v>
      </c>
      <c r="L1030" s="4" t="s">
        <v>1197</v>
      </c>
    </row>
    <row r="1031" spans="1:14" s="13" customFormat="1" ht="24.95" customHeight="1">
      <c r="A1031" s="11" t="str">
        <f t="shared" si="46"/>
        <v>F-GV, 6㎟</v>
      </c>
      <c r="B1031" s="47" t="s">
        <v>2199</v>
      </c>
      <c r="C1031" s="47">
        <v>20683697</v>
      </c>
      <c r="D1031" s="51" t="s">
        <v>133</v>
      </c>
      <c r="E1031" s="51" t="s">
        <v>436</v>
      </c>
      <c r="F1031" s="51" t="s">
        <v>262</v>
      </c>
      <c r="G1031" s="47" t="s">
        <v>168</v>
      </c>
      <c r="H1031" s="47" t="s">
        <v>219</v>
      </c>
      <c r="I1031" s="47" t="s">
        <v>90</v>
      </c>
      <c r="J1031" s="12">
        <v>2050</v>
      </c>
      <c r="K1031" s="47" t="s">
        <v>2198</v>
      </c>
      <c r="L1031" s="13" t="s">
        <v>1198</v>
      </c>
    </row>
    <row r="1032" spans="1:14" s="13" customFormat="1" ht="24.95" customHeight="1">
      <c r="A1032" s="11" t="str">
        <f t="shared" si="46"/>
        <v>F-GV, 16㎟</v>
      </c>
      <c r="B1032" s="47" t="s">
        <v>2199</v>
      </c>
      <c r="C1032" s="47">
        <v>20683699</v>
      </c>
      <c r="D1032" s="51" t="s">
        <v>133</v>
      </c>
      <c r="E1032" s="51" t="s">
        <v>436</v>
      </c>
      <c r="F1032" s="51" t="s">
        <v>262</v>
      </c>
      <c r="G1032" s="47" t="s">
        <v>169</v>
      </c>
      <c r="H1032" s="47" t="s">
        <v>220</v>
      </c>
      <c r="I1032" s="47" t="s">
        <v>90</v>
      </c>
      <c r="J1032" s="12">
        <v>3430</v>
      </c>
      <c r="K1032" s="47" t="s">
        <v>2198</v>
      </c>
      <c r="L1032" s="4" t="s">
        <v>1199</v>
      </c>
    </row>
    <row r="1033" spans="1:14" s="13" customFormat="1" ht="24.95" customHeight="1">
      <c r="A1033" s="11" t="str">
        <f t="shared" ref="A1033:A1054" si="47">G1033</f>
        <v>접지봉</v>
      </c>
      <c r="B1033" s="47" t="s">
        <v>2199</v>
      </c>
      <c r="C1033" s="47">
        <v>22067178</v>
      </c>
      <c r="D1033" s="51" t="s">
        <v>134</v>
      </c>
      <c r="E1033" s="51" t="s">
        <v>170</v>
      </c>
      <c r="F1033" s="51" t="s">
        <v>263</v>
      </c>
      <c r="G1033" s="47" t="s">
        <v>170</v>
      </c>
      <c r="H1033" s="47" t="s">
        <v>221</v>
      </c>
      <c r="I1033" s="47" t="s">
        <v>89</v>
      </c>
      <c r="J1033" s="12">
        <v>36350</v>
      </c>
      <c r="K1033" s="47" t="s">
        <v>2198</v>
      </c>
      <c r="L1033" s="13" t="s">
        <v>1200</v>
      </c>
    </row>
    <row r="1034" spans="1:14" s="13" customFormat="1" ht="24.95" customHeight="1">
      <c r="A1034" s="11" t="str">
        <f t="shared" si="47"/>
        <v>접지판</v>
      </c>
      <c r="B1034" s="47" t="s">
        <v>2199</v>
      </c>
      <c r="C1034" s="47">
        <v>10034851</v>
      </c>
      <c r="D1034" s="51" t="s">
        <v>134</v>
      </c>
      <c r="E1034" s="51" t="s">
        <v>171</v>
      </c>
      <c r="F1034" s="51" t="s">
        <v>263</v>
      </c>
      <c r="G1034" s="47" t="s">
        <v>171</v>
      </c>
      <c r="H1034" s="47" t="s">
        <v>222</v>
      </c>
      <c r="I1034" s="47" t="s">
        <v>89</v>
      </c>
      <c r="J1034" s="12">
        <v>73500</v>
      </c>
      <c r="K1034" s="47" t="s">
        <v>2198</v>
      </c>
      <c r="L1034" s="4" t="s">
        <v>1201</v>
      </c>
    </row>
    <row r="1035" spans="1:14" s="13" customFormat="1" ht="24.95" customHeight="1">
      <c r="A1035" s="11" t="str">
        <f t="shared" si="47"/>
        <v>광케이블보통12코어이하접속</v>
      </c>
      <c r="B1035" s="47" t="s">
        <v>2199</v>
      </c>
      <c r="C1035" s="47">
        <v>22066417</v>
      </c>
      <c r="D1035" s="51" t="s">
        <v>135</v>
      </c>
      <c r="E1035" s="51" t="s">
        <v>135</v>
      </c>
      <c r="F1035" s="51" t="s">
        <v>264</v>
      </c>
      <c r="G1035" s="47" t="s">
        <v>172</v>
      </c>
      <c r="H1035" s="47" t="s">
        <v>223</v>
      </c>
      <c r="I1035" s="47" t="s">
        <v>224</v>
      </c>
      <c r="J1035" s="12">
        <v>27930</v>
      </c>
      <c r="K1035" s="47" t="s">
        <v>2198</v>
      </c>
      <c r="L1035" s="4" t="s">
        <v>1202</v>
      </c>
    </row>
    <row r="1036" spans="1:14" s="13" customFormat="1" ht="24.95" customHeight="1">
      <c r="A1036" s="11" t="str">
        <f t="shared" si="47"/>
        <v>광케이블시험및측정</v>
      </c>
      <c r="B1036" s="47" t="s">
        <v>2199</v>
      </c>
      <c r="C1036" s="47">
        <v>22066418</v>
      </c>
      <c r="D1036" s="51" t="s">
        <v>135</v>
      </c>
      <c r="E1036" s="51" t="s">
        <v>135</v>
      </c>
      <c r="F1036" s="51" t="s">
        <v>265</v>
      </c>
      <c r="G1036" s="47" t="s">
        <v>1207</v>
      </c>
      <c r="H1036" s="47" t="s">
        <v>1208</v>
      </c>
      <c r="I1036" s="47" t="s">
        <v>224</v>
      </c>
      <c r="J1036" s="12">
        <v>54290</v>
      </c>
      <c r="K1036" s="47" t="s">
        <v>2198</v>
      </c>
      <c r="L1036" s="24" t="s">
        <v>1193</v>
      </c>
    </row>
    <row r="1037" spans="1:14" s="13" customFormat="1" ht="24.95" customHeight="1">
      <c r="A1037" s="11" t="str">
        <f t="shared" si="47"/>
        <v>선로시험</v>
      </c>
      <c r="B1037" s="47" t="s">
        <v>2199</v>
      </c>
      <c r="C1037" s="47">
        <v>22066419</v>
      </c>
      <c r="D1037" s="51" t="s">
        <v>135</v>
      </c>
      <c r="E1037" s="51" t="s">
        <v>135</v>
      </c>
      <c r="F1037" s="51" t="s">
        <v>264</v>
      </c>
      <c r="G1037" s="47" t="s">
        <v>173</v>
      </c>
      <c r="H1037" s="47" t="s">
        <v>225</v>
      </c>
      <c r="I1037" s="47" t="s">
        <v>224</v>
      </c>
      <c r="J1037" s="12">
        <v>34490</v>
      </c>
      <c r="K1037" s="47" t="s">
        <v>2198</v>
      </c>
    </row>
    <row r="1038" spans="1:14" s="13" customFormat="1" ht="24.95" customHeight="1">
      <c r="A1038" s="11" t="str">
        <f t="shared" si="47"/>
        <v>송수신제어신호및영상레벨조정</v>
      </c>
      <c r="B1038" s="47" t="s">
        <v>2199</v>
      </c>
      <c r="C1038" s="47">
        <v>22066420</v>
      </c>
      <c r="D1038" s="51" t="s">
        <v>135</v>
      </c>
      <c r="E1038" s="51" t="s">
        <v>135</v>
      </c>
      <c r="F1038" s="51" t="s">
        <v>264</v>
      </c>
      <c r="G1038" s="47" t="s">
        <v>174</v>
      </c>
      <c r="H1038" s="47" t="s">
        <v>226</v>
      </c>
      <c r="I1038" s="47" t="s">
        <v>224</v>
      </c>
      <c r="J1038" s="12">
        <v>124850</v>
      </c>
      <c r="K1038" s="47" t="s">
        <v>2198</v>
      </c>
    </row>
    <row r="1039" spans="1:14" s="13" customFormat="1" ht="24.95" customHeight="1">
      <c r="A1039" s="11" t="str">
        <f t="shared" si="47"/>
        <v>종합시험</v>
      </c>
      <c r="B1039" s="47" t="s">
        <v>2199</v>
      </c>
      <c r="C1039" s="47">
        <v>22066421</v>
      </c>
      <c r="D1039" s="51" t="s">
        <v>135</v>
      </c>
      <c r="E1039" s="51" t="s">
        <v>135</v>
      </c>
      <c r="F1039" s="51" t="s">
        <v>266</v>
      </c>
      <c r="G1039" s="47" t="s">
        <v>175</v>
      </c>
      <c r="H1039" s="47" t="s">
        <v>227</v>
      </c>
      <c r="I1039" s="47" t="s">
        <v>224</v>
      </c>
      <c r="J1039" s="12">
        <v>109760</v>
      </c>
      <c r="K1039" s="47" t="s">
        <v>2198</v>
      </c>
    </row>
    <row r="1040" spans="1:14" s="13" customFormat="1" ht="24.95" customHeight="1">
      <c r="A1040" s="11" t="str">
        <f t="shared" si="47"/>
        <v>F-CVV 2C×1.5㎟</v>
      </c>
      <c r="B1040" s="47" t="s">
        <v>2199</v>
      </c>
      <c r="C1040" s="47">
        <v>22067192</v>
      </c>
      <c r="D1040" s="51" t="s">
        <v>136</v>
      </c>
      <c r="E1040" s="51" t="s">
        <v>136</v>
      </c>
      <c r="F1040" s="51" t="s">
        <v>278</v>
      </c>
      <c r="G1040" s="47" t="s">
        <v>176</v>
      </c>
      <c r="H1040" s="47" t="s">
        <v>228</v>
      </c>
      <c r="I1040" s="47" t="s">
        <v>90</v>
      </c>
      <c r="J1040" s="12">
        <v>2640</v>
      </c>
      <c r="K1040" s="47" t="s">
        <v>2198</v>
      </c>
    </row>
    <row r="1041" spans="1:11" s="13" customFormat="1" ht="24.95" customHeight="1">
      <c r="A1041" s="11" t="str">
        <f t="shared" si="47"/>
        <v>합판거푸집</v>
      </c>
      <c r="B1041" s="47" t="s">
        <v>2199</v>
      </c>
      <c r="C1041" s="47">
        <v>22066415</v>
      </c>
      <c r="D1041" s="51" t="s">
        <v>137</v>
      </c>
      <c r="E1041" s="51" t="s">
        <v>137</v>
      </c>
      <c r="F1041" s="51" t="s">
        <v>267</v>
      </c>
      <c r="G1041" s="47" t="s">
        <v>177</v>
      </c>
      <c r="H1041" s="47" t="s">
        <v>229</v>
      </c>
      <c r="I1041" s="47" t="s">
        <v>230</v>
      </c>
      <c r="J1041" s="12">
        <v>16750</v>
      </c>
      <c r="K1041" s="47" t="s">
        <v>2198</v>
      </c>
    </row>
    <row r="1042" spans="1:11" s="13" customFormat="1" ht="24.95" customHeight="1">
      <c r="A1042" s="11" t="str">
        <f t="shared" si="47"/>
        <v>콘크리트타설</v>
      </c>
      <c r="B1042" s="47" t="s">
        <v>2199</v>
      </c>
      <c r="C1042" s="47">
        <v>22066416</v>
      </c>
      <c r="D1042" s="51" t="s">
        <v>137</v>
      </c>
      <c r="E1042" s="51" t="s">
        <v>137</v>
      </c>
      <c r="F1042" s="51" t="s">
        <v>267</v>
      </c>
      <c r="G1042" s="47" t="s">
        <v>178</v>
      </c>
      <c r="H1042" s="47" t="s">
        <v>231</v>
      </c>
      <c r="I1042" s="47" t="s">
        <v>232</v>
      </c>
      <c r="J1042" s="12">
        <v>238230</v>
      </c>
      <c r="K1042" s="47" t="s">
        <v>2198</v>
      </c>
    </row>
    <row r="1043" spans="1:11" s="13" customFormat="1" ht="24.95" customHeight="1">
      <c r="A1043" s="11" t="str">
        <f t="shared" si="47"/>
        <v>벽부형</v>
      </c>
      <c r="B1043" s="47" t="s">
        <v>2199</v>
      </c>
      <c r="C1043" s="47">
        <v>22066119</v>
      </c>
      <c r="D1043" s="51" t="s">
        <v>42</v>
      </c>
      <c r="E1043" s="51" t="s">
        <v>425</v>
      </c>
      <c r="F1043" s="51" t="s">
        <v>268</v>
      </c>
      <c r="G1043" s="47" t="s">
        <v>179</v>
      </c>
      <c r="H1043" s="47" t="s">
        <v>233</v>
      </c>
      <c r="I1043" s="47" t="s">
        <v>88</v>
      </c>
      <c r="J1043" s="12">
        <v>84960</v>
      </c>
      <c r="K1043" s="47" t="s">
        <v>2198</v>
      </c>
    </row>
    <row r="1044" spans="1:11" s="13" customFormat="1" ht="24.95" customHeight="1">
      <c r="A1044" s="11" t="str">
        <f t="shared" si="47"/>
        <v>천정형</v>
      </c>
      <c r="B1044" s="47" t="s">
        <v>2199</v>
      </c>
      <c r="C1044" s="47">
        <v>22066120</v>
      </c>
      <c r="D1044" s="51" t="s">
        <v>42</v>
      </c>
      <c r="E1044" s="51" t="s">
        <v>425</v>
      </c>
      <c r="F1044" s="51" t="s">
        <v>269</v>
      </c>
      <c r="G1044" s="47" t="s">
        <v>180</v>
      </c>
      <c r="H1044" s="47" t="s">
        <v>234</v>
      </c>
      <c r="I1044" s="47" t="s">
        <v>89</v>
      </c>
      <c r="J1044" s="12">
        <v>123670</v>
      </c>
      <c r="K1044" s="47" t="s">
        <v>2198</v>
      </c>
    </row>
    <row r="1045" spans="1:11" s="13" customFormat="1" ht="24.95" customHeight="1">
      <c r="A1045" s="11" t="str">
        <f t="shared" si="47"/>
        <v>스피드돔 벽부형</v>
      </c>
      <c r="B1045" s="47" t="s">
        <v>2199</v>
      </c>
      <c r="C1045" s="47">
        <v>22066121</v>
      </c>
      <c r="D1045" s="51" t="s">
        <v>42</v>
      </c>
      <c r="E1045" s="51" t="s">
        <v>425</v>
      </c>
      <c r="F1045" s="51" t="s">
        <v>268</v>
      </c>
      <c r="G1045" s="47" t="s">
        <v>181</v>
      </c>
      <c r="H1045" s="47" t="s">
        <v>235</v>
      </c>
      <c r="I1045" s="47" t="s">
        <v>89</v>
      </c>
      <c r="J1045" s="12">
        <v>107500</v>
      </c>
      <c r="K1045" s="47" t="s">
        <v>2198</v>
      </c>
    </row>
    <row r="1046" spans="1:11" s="13" customFormat="1" ht="24.95" customHeight="1">
      <c r="A1046" s="11" t="str">
        <f t="shared" si="47"/>
        <v>스피드돔 천정형</v>
      </c>
      <c r="B1046" s="47" t="s">
        <v>2199</v>
      </c>
      <c r="C1046" s="47">
        <v>22066122</v>
      </c>
      <c r="D1046" s="51" t="s">
        <v>42</v>
      </c>
      <c r="E1046" s="51" t="s">
        <v>425</v>
      </c>
      <c r="F1046" s="51" t="s">
        <v>269</v>
      </c>
      <c r="G1046" s="47" t="s">
        <v>182</v>
      </c>
      <c r="H1046" s="47" t="s">
        <v>236</v>
      </c>
      <c r="I1046" s="47" t="s">
        <v>89</v>
      </c>
      <c r="J1046" s="12">
        <v>135920</v>
      </c>
      <c r="K1046" s="47" t="s">
        <v>2198</v>
      </c>
    </row>
    <row r="1047" spans="1:11" s="13" customFormat="1" ht="24.95" customHeight="1">
      <c r="A1047" s="11" t="str">
        <f t="shared" si="47"/>
        <v>펜틸트벽부형</v>
      </c>
      <c r="B1047" s="47" t="s">
        <v>2199</v>
      </c>
      <c r="C1047" s="47">
        <v>22066123</v>
      </c>
      <c r="D1047" s="51" t="s">
        <v>42</v>
      </c>
      <c r="E1047" s="51" t="s">
        <v>425</v>
      </c>
      <c r="F1047" s="51" t="s">
        <v>270</v>
      </c>
      <c r="G1047" s="47" t="s">
        <v>183</v>
      </c>
      <c r="H1047" s="47" t="s">
        <v>237</v>
      </c>
      <c r="I1047" s="47" t="s">
        <v>89</v>
      </c>
      <c r="J1047" s="12">
        <v>141310</v>
      </c>
      <c r="K1047" s="47" t="s">
        <v>2198</v>
      </c>
    </row>
    <row r="1048" spans="1:11" s="13" customFormat="1" ht="24.95" customHeight="1">
      <c r="A1048" s="11" t="str">
        <f t="shared" si="47"/>
        <v>인력터파기보통토사</v>
      </c>
      <c r="B1048" s="47" t="s">
        <v>2199</v>
      </c>
      <c r="C1048" s="47">
        <v>22066408</v>
      </c>
      <c r="D1048" s="51" t="s">
        <v>138</v>
      </c>
      <c r="E1048" s="51" t="s">
        <v>138</v>
      </c>
      <c r="F1048" s="51" t="s">
        <v>271</v>
      </c>
      <c r="G1048" s="47" t="s">
        <v>184</v>
      </c>
      <c r="H1048" s="47" t="s">
        <v>238</v>
      </c>
      <c r="I1048" s="47" t="s">
        <v>232</v>
      </c>
      <c r="J1048" s="12">
        <v>12150</v>
      </c>
      <c r="K1048" s="47" t="s">
        <v>2198</v>
      </c>
    </row>
    <row r="1049" spans="1:11" s="13" customFormat="1" ht="24.95" customHeight="1">
      <c r="A1049" s="11" t="str">
        <f t="shared" si="47"/>
        <v>되메우기보통토사</v>
      </c>
      <c r="B1049" s="47" t="s">
        <v>2199</v>
      </c>
      <c r="C1049" s="47">
        <v>22066409</v>
      </c>
      <c r="D1049" s="51" t="s">
        <v>138</v>
      </c>
      <c r="E1049" s="51" t="s">
        <v>138</v>
      </c>
      <c r="F1049" s="51" t="s">
        <v>271</v>
      </c>
      <c r="G1049" s="47" t="s">
        <v>185</v>
      </c>
      <c r="H1049" s="47" t="s">
        <v>239</v>
      </c>
      <c r="I1049" s="47" t="s">
        <v>232</v>
      </c>
      <c r="J1049" s="12">
        <v>5970</v>
      </c>
      <c r="K1049" s="47" t="s">
        <v>2198</v>
      </c>
    </row>
    <row r="1050" spans="1:11" s="13" customFormat="1" ht="24.95" customHeight="1">
      <c r="A1050" s="11" t="str">
        <f t="shared" si="47"/>
        <v>잔토처리깊이</v>
      </c>
      <c r="B1050" s="47" t="s">
        <v>2199</v>
      </c>
      <c r="C1050" s="47">
        <v>22066410</v>
      </c>
      <c r="D1050" s="51" t="s">
        <v>138</v>
      </c>
      <c r="E1050" s="51" t="s">
        <v>138</v>
      </c>
      <c r="F1050" s="51" t="s">
        <v>271</v>
      </c>
      <c r="G1050" s="47" t="s">
        <v>186</v>
      </c>
      <c r="H1050" s="47" t="s">
        <v>240</v>
      </c>
      <c r="I1050" s="47" t="s">
        <v>232</v>
      </c>
      <c r="J1050" s="12">
        <v>12150</v>
      </c>
      <c r="K1050" s="47" t="s">
        <v>2198</v>
      </c>
    </row>
    <row r="1051" spans="1:11" s="13" customFormat="1" ht="24.95" customHeight="1">
      <c r="A1051" s="11" t="str">
        <f t="shared" si="47"/>
        <v>기계터파기</v>
      </c>
      <c r="B1051" s="47" t="s">
        <v>2199</v>
      </c>
      <c r="C1051" s="47">
        <v>22066411</v>
      </c>
      <c r="D1051" s="51" t="s">
        <v>138</v>
      </c>
      <c r="E1051" s="51" t="s">
        <v>138</v>
      </c>
      <c r="F1051" s="51" t="s">
        <v>271</v>
      </c>
      <c r="G1051" s="47" t="s">
        <v>187</v>
      </c>
      <c r="H1051" s="47" t="s">
        <v>241</v>
      </c>
      <c r="I1051" s="47" t="s">
        <v>232</v>
      </c>
      <c r="J1051" s="12">
        <v>3520</v>
      </c>
      <c r="K1051" s="47" t="s">
        <v>2198</v>
      </c>
    </row>
    <row r="1052" spans="1:11" s="13" customFormat="1" ht="24.95" customHeight="1">
      <c r="A1052" s="11" t="str">
        <f t="shared" si="47"/>
        <v>기계되메우기</v>
      </c>
      <c r="B1052" s="47" t="s">
        <v>2199</v>
      </c>
      <c r="C1052" s="47">
        <v>22066412</v>
      </c>
      <c r="D1052" s="51" t="s">
        <v>138</v>
      </c>
      <c r="E1052" s="51" t="s">
        <v>138</v>
      </c>
      <c r="F1052" s="51" t="s">
        <v>271</v>
      </c>
      <c r="G1052" s="47" t="s">
        <v>188</v>
      </c>
      <c r="H1052" s="47" t="s">
        <v>242</v>
      </c>
      <c r="I1052" s="47" t="s">
        <v>232</v>
      </c>
      <c r="J1052" s="12">
        <v>5580</v>
      </c>
      <c r="K1052" s="47" t="s">
        <v>2198</v>
      </c>
    </row>
    <row r="1053" spans="1:11" s="13" customFormat="1" ht="24.95" customHeight="1">
      <c r="A1053" s="11" t="str">
        <f t="shared" si="47"/>
        <v>아스팔트커팅</v>
      </c>
      <c r="B1053" s="47" t="s">
        <v>2199</v>
      </c>
      <c r="C1053" s="47">
        <v>22066413</v>
      </c>
      <c r="D1053" s="51" t="s">
        <v>139</v>
      </c>
      <c r="E1053" s="51" t="s">
        <v>139</v>
      </c>
      <c r="F1053" s="51" t="s">
        <v>272</v>
      </c>
      <c r="G1053" s="47" t="s">
        <v>189</v>
      </c>
      <c r="H1053" s="47" t="s">
        <v>243</v>
      </c>
      <c r="I1053" s="47" t="s">
        <v>230</v>
      </c>
      <c r="J1053" s="12">
        <v>81530</v>
      </c>
      <c r="K1053" s="47" t="s">
        <v>2198</v>
      </c>
    </row>
    <row r="1054" spans="1:11" s="13" customFormat="1" ht="24.95" customHeight="1">
      <c r="A1054" s="11" t="str">
        <f t="shared" si="47"/>
        <v>아스팔트포장</v>
      </c>
      <c r="B1054" s="47" t="s">
        <v>2199</v>
      </c>
      <c r="C1054" s="47">
        <v>22066414</v>
      </c>
      <c r="D1054" s="51" t="s">
        <v>139</v>
      </c>
      <c r="E1054" s="51" t="s">
        <v>139</v>
      </c>
      <c r="F1054" s="51" t="s">
        <v>272</v>
      </c>
      <c r="G1054" s="47" t="s">
        <v>190</v>
      </c>
      <c r="H1054" s="47" t="s">
        <v>244</v>
      </c>
      <c r="I1054" s="47" t="s">
        <v>230</v>
      </c>
      <c r="J1054" s="12">
        <v>3330</v>
      </c>
      <c r="K1054" s="47" t="s">
        <v>2198</v>
      </c>
    </row>
    <row r="1055" spans="1:11" s="13" customFormat="1" ht="24.95" customHeight="1">
      <c r="A1055" s="11"/>
      <c r="B1055" s="52"/>
      <c r="C1055" s="52"/>
      <c r="D1055" s="53"/>
      <c r="E1055" s="53"/>
      <c r="F1055" s="53"/>
      <c r="G1055" s="52"/>
      <c r="H1055" s="52"/>
      <c r="I1055" s="52"/>
      <c r="J1055" s="54"/>
      <c r="K1055" s="52"/>
    </row>
    <row r="1056" spans="1:11" s="13" customFormat="1" ht="24.95" customHeight="1">
      <c r="A1056" s="11" t="str">
        <f t="shared" ref="A1056:A1058" si="48">G1056</f>
        <v>영상저장분배</v>
      </c>
      <c r="B1056" s="43" t="s">
        <v>1806</v>
      </c>
      <c r="C1056" s="43">
        <v>23269538</v>
      </c>
      <c r="D1056" s="60" t="s">
        <v>1523</v>
      </c>
      <c r="E1056" s="60" t="s">
        <v>1522</v>
      </c>
      <c r="F1056" s="60" t="s">
        <v>1525</v>
      </c>
      <c r="G1056" s="43" t="s">
        <v>1808</v>
      </c>
      <c r="H1056" s="43" t="s">
        <v>1809</v>
      </c>
      <c r="I1056" s="43" t="s">
        <v>1530</v>
      </c>
      <c r="J1056" s="61">
        <v>6700000</v>
      </c>
      <c r="K1056" s="43" t="s">
        <v>2197</v>
      </c>
    </row>
    <row r="1057" spans="1:14" s="13" customFormat="1" ht="24.95" customHeight="1">
      <c r="A1057" s="11" t="str">
        <f t="shared" si="48"/>
        <v>1채널 영상저장분배</v>
      </c>
      <c r="B1057" s="47" t="s">
        <v>1805</v>
      </c>
      <c r="C1057" s="47">
        <v>23269539</v>
      </c>
      <c r="D1057" s="51" t="s">
        <v>1523</v>
      </c>
      <c r="E1057" s="51" t="s">
        <v>1522</v>
      </c>
      <c r="F1057" s="51" t="s">
        <v>1524</v>
      </c>
      <c r="G1057" s="47" t="s">
        <v>1526</v>
      </c>
      <c r="H1057" s="47" t="s">
        <v>1528</v>
      </c>
      <c r="I1057" s="47" t="s">
        <v>1530</v>
      </c>
      <c r="J1057" s="12">
        <v>480000</v>
      </c>
      <c r="K1057" s="47" t="s">
        <v>2197</v>
      </c>
    </row>
    <row r="1058" spans="1:14" s="13" customFormat="1" ht="24.95" customHeight="1">
      <c r="A1058" s="11" t="str">
        <f t="shared" si="48"/>
        <v>1채널 연동라이선스</v>
      </c>
      <c r="B1058" s="52" t="s">
        <v>1805</v>
      </c>
      <c r="C1058" s="52">
        <v>23269540</v>
      </c>
      <c r="D1058" s="53" t="s">
        <v>1523</v>
      </c>
      <c r="E1058" s="53" t="s">
        <v>1522</v>
      </c>
      <c r="F1058" s="53" t="s">
        <v>1524</v>
      </c>
      <c r="G1058" s="52" t="s">
        <v>1527</v>
      </c>
      <c r="H1058" s="52" t="s">
        <v>1529</v>
      </c>
      <c r="I1058" s="52" t="s">
        <v>1530</v>
      </c>
      <c r="J1058" s="54">
        <v>520000</v>
      </c>
      <c r="K1058" s="52" t="s">
        <v>2197</v>
      </c>
    </row>
    <row r="1059" spans="1:14" s="13" customFormat="1" ht="24.95" customHeight="1">
      <c r="D1059" s="55"/>
      <c r="E1059" s="55"/>
      <c r="F1059" s="55"/>
      <c r="J1059" s="56"/>
    </row>
    <row r="1060" spans="1:14" s="13" customFormat="1" ht="24.95" customHeight="1">
      <c r="D1060" s="55"/>
      <c r="E1060" s="55"/>
      <c r="F1060" s="55"/>
      <c r="J1060" s="56"/>
    </row>
    <row r="1061" spans="1:14" s="13" customFormat="1" ht="24.95" customHeight="1">
      <c r="D1061" s="55"/>
      <c r="E1061" s="55"/>
      <c r="F1061" s="55"/>
      <c r="J1061" s="56"/>
      <c r="L1061" s="63"/>
    </row>
    <row r="1062" spans="1:14" s="13" customFormat="1" ht="24.95" customHeight="1">
      <c r="D1062" s="55"/>
      <c r="E1062" s="55"/>
      <c r="F1062" s="55"/>
      <c r="J1062" s="56"/>
      <c r="L1062" s="63"/>
    </row>
    <row r="1063" spans="1:14" s="13" customFormat="1" ht="24.95" customHeight="1">
      <c r="D1063" s="55"/>
      <c r="E1063" s="55"/>
      <c r="F1063" s="55"/>
      <c r="J1063" s="56"/>
      <c r="L1063" s="63"/>
    </row>
    <row r="1064" spans="1:14" s="13" customFormat="1" ht="24.95" customHeight="1">
      <c r="D1064" s="55"/>
      <c r="E1064" s="55"/>
      <c r="F1064" s="55"/>
      <c r="J1064" s="56"/>
      <c r="L1064" s="63"/>
    </row>
    <row r="1065" spans="1:14" s="13" customFormat="1" ht="24.95" customHeight="1">
      <c r="D1065" s="55"/>
      <c r="E1065" s="55"/>
      <c r="F1065" s="55"/>
      <c r="J1065" s="56"/>
      <c r="L1065" s="63"/>
    </row>
    <row r="1066" spans="1:14" s="13" customFormat="1" ht="24.95" customHeight="1">
      <c r="D1066" s="55"/>
      <c r="E1066" s="55"/>
      <c r="F1066" s="55"/>
      <c r="J1066" s="56"/>
      <c r="L1066" s="63"/>
    </row>
    <row r="1067" spans="1:14" s="13" customFormat="1" ht="24.95" customHeight="1">
      <c r="D1067" s="55"/>
      <c r="E1067" s="55"/>
      <c r="F1067" s="55"/>
      <c r="J1067" s="56"/>
      <c r="L1067" s="63"/>
    </row>
    <row r="1068" spans="1:14" s="13" customFormat="1" ht="24.95" customHeight="1">
      <c r="D1068" s="55"/>
      <c r="E1068" s="55"/>
      <c r="F1068" s="55"/>
      <c r="J1068" s="56"/>
      <c r="L1068" s="63"/>
    </row>
    <row r="1069" spans="1:14" s="13" customFormat="1" ht="24.95" customHeight="1">
      <c r="D1069" s="55"/>
      <c r="E1069" s="55"/>
      <c r="F1069" s="55"/>
      <c r="J1069" s="56"/>
      <c r="L1069" s="63"/>
      <c r="N1069" s="63"/>
    </row>
    <row r="1070" spans="1:14" s="13" customFormat="1" ht="24.95" customHeight="1">
      <c r="D1070" s="55"/>
      <c r="E1070" s="55"/>
      <c r="F1070" s="55"/>
      <c r="J1070" s="56"/>
      <c r="L1070" s="63"/>
      <c r="N1070" s="63"/>
    </row>
    <row r="1071" spans="1:14" s="13" customFormat="1" ht="24.95" customHeight="1">
      <c r="D1071" s="55"/>
      <c r="E1071" s="55"/>
      <c r="F1071" s="55"/>
      <c r="J1071" s="56"/>
      <c r="L1071" s="63"/>
      <c r="N1071" s="63"/>
    </row>
    <row r="1072" spans="1:14" s="13" customFormat="1" ht="24.95" customHeight="1">
      <c r="D1072" s="55"/>
      <c r="E1072" s="55"/>
      <c r="F1072" s="55"/>
      <c r="J1072" s="56"/>
      <c r="L1072" s="63"/>
      <c r="N1072" s="63"/>
    </row>
    <row r="1073" spans="1:14" s="63" customFormat="1" ht="24.95" customHeight="1">
      <c r="A1073" s="13"/>
      <c r="B1073" s="13"/>
      <c r="C1073" s="13"/>
      <c r="D1073" s="55"/>
      <c r="E1073" s="55"/>
      <c r="F1073" s="55"/>
      <c r="G1073" s="13"/>
      <c r="H1073" s="13"/>
      <c r="I1073" s="13"/>
      <c r="J1073" s="56"/>
      <c r="K1073" s="13"/>
      <c r="L1073" s="13"/>
      <c r="M1073" s="13"/>
    </row>
    <row r="1074" spans="1:14" s="63" customFormat="1" ht="24.95" customHeight="1">
      <c r="A1074" s="13"/>
      <c r="B1074" s="13"/>
      <c r="C1074" s="13"/>
      <c r="D1074" s="55"/>
      <c r="E1074" s="55"/>
      <c r="F1074" s="55"/>
      <c r="G1074" s="13"/>
      <c r="H1074" s="13"/>
      <c r="I1074" s="13"/>
      <c r="J1074" s="56"/>
      <c r="K1074" s="13"/>
      <c r="L1074" s="13"/>
      <c r="M1074" s="13"/>
    </row>
    <row r="1075" spans="1:14" s="63" customFormat="1" ht="24.95" customHeight="1">
      <c r="A1075" s="13"/>
      <c r="B1075" s="13"/>
      <c r="C1075" s="13"/>
      <c r="D1075" s="55"/>
      <c r="E1075" s="55"/>
      <c r="F1075" s="55"/>
      <c r="G1075" s="13"/>
      <c r="H1075" s="13"/>
      <c r="I1075" s="13"/>
      <c r="J1075" s="56"/>
      <c r="K1075" s="13"/>
      <c r="L1075" s="13"/>
      <c r="M1075" s="13"/>
    </row>
    <row r="1076" spans="1:14" s="63" customFormat="1" ht="24.95" customHeight="1">
      <c r="A1076" s="13"/>
      <c r="B1076" s="13"/>
      <c r="C1076" s="13"/>
      <c r="D1076" s="55"/>
      <c r="E1076" s="55"/>
      <c r="F1076" s="55"/>
      <c r="G1076" s="13"/>
      <c r="H1076" s="13"/>
      <c r="I1076" s="13"/>
      <c r="J1076" s="56"/>
      <c r="K1076" s="13"/>
      <c r="L1076" s="13"/>
      <c r="M1076" s="13"/>
    </row>
    <row r="1077" spans="1:14" s="63" customFormat="1" ht="24.95" customHeight="1">
      <c r="A1077" s="13"/>
      <c r="B1077" s="13"/>
      <c r="C1077" s="13"/>
      <c r="D1077" s="55"/>
      <c r="E1077" s="55"/>
      <c r="F1077" s="55"/>
      <c r="G1077" s="13"/>
      <c r="H1077" s="13"/>
      <c r="I1077" s="13"/>
      <c r="J1077" s="56"/>
      <c r="K1077" s="13"/>
      <c r="L1077" s="13"/>
      <c r="M1077" s="13"/>
    </row>
    <row r="1078" spans="1:14" s="63" customFormat="1" ht="24.95" customHeight="1">
      <c r="A1078" s="13"/>
      <c r="B1078" s="13"/>
      <c r="C1078" s="13"/>
      <c r="D1078" s="55"/>
      <c r="E1078" s="55"/>
      <c r="F1078" s="55"/>
      <c r="G1078" s="13"/>
      <c r="H1078" s="13"/>
      <c r="I1078" s="13"/>
      <c r="J1078" s="56"/>
      <c r="K1078" s="13"/>
      <c r="L1078" s="13"/>
      <c r="M1078" s="13"/>
    </row>
    <row r="1079" spans="1:14" s="63" customFormat="1" ht="24.95" customHeight="1">
      <c r="A1079" s="13"/>
      <c r="B1079" s="13"/>
      <c r="C1079" s="13"/>
      <c r="D1079" s="55"/>
      <c r="E1079" s="55"/>
      <c r="F1079" s="55"/>
      <c r="G1079" s="13"/>
      <c r="H1079" s="13"/>
      <c r="I1079" s="13"/>
      <c r="J1079" s="56"/>
      <c r="K1079" s="13"/>
      <c r="L1079" s="13"/>
      <c r="M1079" s="13"/>
    </row>
    <row r="1080" spans="1:14" s="63" customFormat="1" ht="24.95" customHeight="1">
      <c r="A1080" s="13"/>
      <c r="B1080" s="13"/>
      <c r="C1080" s="13"/>
      <c r="D1080" s="55"/>
      <c r="E1080" s="55"/>
      <c r="F1080" s="55"/>
      <c r="G1080" s="13"/>
      <c r="H1080" s="13"/>
      <c r="I1080" s="13"/>
      <c r="J1080" s="56"/>
      <c r="K1080" s="13"/>
      <c r="L1080" s="13"/>
      <c r="M1080" s="13"/>
    </row>
    <row r="1081" spans="1:14" s="63" customFormat="1" ht="24.95" customHeight="1">
      <c r="A1081" s="13"/>
      <c r="B1081" s="13"/>
      <c r="C1081" s="13"/>
      <c r="D1081" s="55"/>
      <c r="E1081" s="55"/>
      <c r="F1081" s="55"/>
      <c r="G1081" s="13"/>
      <c r="H1081" s="13"/>
      <c r="I1081" s="13"/>
      <c r="J1081" s="56"/>
      <c r="K1081" s="13"/>
      <c r="L1081" s="13"/>
      <c r="M1081" s="13"/>
      <c r="N1081" s="13"/>
    </row>
    <row r="1082" spans="1:14" s="63" customFormat="1" ht="24.95" customHeight="1">
      <c r="A1082" s="13"/>
      <c r="B1082" s="13"/>
      <c r="C1082" s="13"/>
      <c r="D1082" s="55"/>
      <c r="E1082" s="55"/>
      <c r="F1082" s="55"/>
      <c r="G1082" s="13"/>
      <c r="H1082" s="13"/>
      <c r="I1082" s="13"/>
      <c r="J1082" s="56"/>
      <c r="K1082" s="13"/>
      <c r="L1082" s="13"/>
      <c r="M1082" s="13"/>
      <c r="N1082" s="13"/>
    </row>
    <row r="1083" spans="1:14" s="63" customFormat="1" ht="24.95" customHeight="1">
      <c r="A1083" s="13"/>
      <c r="B1083" s="13"/>
      <c r="C1083" s="13"/>
      <c r="D1083" s="55"/>
      <c r="E1083" s="55"/>
      <c r="F1083" s="55"/>
      <c r="G1083" s="13"/>
      <c r="H1083" s="13"/>
      <c r="I1083" s="13"/>
      <c r="J1083" s="56"/>
      <c r="K1083" s="13"/>
      <c r="L1083" s="13"/>
      <c r="M1083" s="13"/>
      <c r="N1083" s="13"/>
    </row>
    <row r="1084" spans="1:14" s="63" customFormat="1" ht="24.95" customHeight="1">
      <c r="A1084" s="13"/>
      <c r="B1084" s="13"/>
      <c r="C1084" s="13"/>
      <c r="D1084" s="55"/>
      <c r="E1084" s="55"/>
      <c r="F1084" s="55"/>
      <c r="G1084" s="13"/>
      <c r="H1084" s="13"/>
      <c r="I1084" s="13"/>
      <c r="J1084" s="56"/>
      <c r="K1084" s="13"/>
      <c r="L1084" s="13"/>
      <c r="M1084" s="13"/>
      <c r="N1084" s="13"/>
    </row>
    <row r="1085" spans="1:14" s="13" customFormat="1" ht="24.95" customHeight="1">
      <c r="D1085" s="55"/>
      <c r="E1085" s="55"/>
      <c r="F1085" s="55"/>
      <c r="J1085" s="56"/>
    </row>
    <row r="1086" spans="1:14" s="13" customFormat="1" ht="24.95" customHeight="1">
      <c r="D1086" s="55"/>
      <c r="E1086" s="55"/>
      <c r="F1086" s="55"/>
      <c r="J1086" s="56"/>
    </row>
    <row r="1087" spans="1:14" s="13" customFormat="1" ht="24.95" customHeight="1">
      <c r="D1087" s="55"/>
      <c r="E1087" s="55"/>
      <c r="F1087" s="55"/>
      <c r="J1087" s="56"/>
    </row>
    <row r="1088" spans="1:14" s="13" customFormat="1" ht="24.95" customHeight="1">
      <c r="D1088" s="55"/>
      <c r="E1088" s="55"/>
      <c r="F1088" s="55"/>
      <c r="J1088" s="56"/>
    </row>
    <row r="1089" spans="4:10" s="13" customFormat="1" ht="24.95" customHeight="1">
      <c r="D1089" s="55"/>
      <c r="E1089" s="55"/>
      <c r="F1089" s="55"/>
      <c r="J1089" s="56"/>
    </row>
    <row r="1090" spans="4:10" s="13" customFormat="1" ht="24.95" customHeight="1">
      <c r="D1090" s="55"/>
      <c r="E1090" s="55"/>
      <c r="F1090" s="55"/>
      <c r="J1090" s="56"/>
    </row>
    <row r="1091" spans="4:10" s="13" customFormat="1" ht="24.95" customHeight="1">
      <c r="D1091" s="55"/>
      <c r="E1091" s="55"/>
      <c r="F1091" s="55"/>
      <c r="J1091" s="56"/>
    </row>
    <row r="1092" spans="4:10" s="13" customFormat="1" ht="24.95" customHeight="1">
      <c r="D1092" s="55"/>
      <c r="E1092" s="55"/>
      <c r="F1092" s="55"/>
      <c r="J1092" s="56"/>
    </row>
    <row r="1093" spans="4:10" s="13" customFormat="1" ht="24.95" customHeight="1">
      <c r="D1093" s="55"/>
      <c r="E1093" s="55"/>
      <c r="F1093" s="55"/>
      <c r="J1093" s="56"/>
    </row>
    <row r="1094" spans="4:10" s="13" customFormat="1" ht="24.95" customHeight="1">
      <c r="D1094" s="55"/>
      <c r="E1094" s="55"/>
      <c r="F1094" s="55"/>
      <c r="J1094" s="56"/>
    </row>
    <row r="1095" spans="4:10" s="13" customFormat="1" ht="24.95" customHeight="1">
      <c r="D1095" s="55"/>
      <c r="E1095" s="55"/>
      <c r="F1095" s="55"/>
      <c r="J1095" s="56"/>
    </row>
    <row r="1096" spans="4:10" s="13" customFormat="1" ht="24.95" customHeight="1">
      <c r="D1096" s="55"/>
      <c r="E1096" s="55"/>
      <c r="F1096" s="55"/>
      <c r="J1096" s="56"/>
    </row>
    <row r="1097" spans="4:10" s="13" customFormat="1" ht="24.95" customHeight="1">
      <c r="D1097" s="55"/>
      <c r="E1097" s="55"/>
      <c r="F1097" s="55"/>
      <c r="J1097" s="56"/>
    </row>
    <row r="1098" spans="4:10" s="13" customFormat="1" ht="24.95" customHeight="1">
      <c r="D1098" s="55"/>
      <c r="E1098" s="55"/>
      <c r="F1098" s="55"/>
      <c r="J1098" s="56"/>
    </row>
    <row r="1099" spans="4:10" s="13" customFormat="1" ht="24.95" customHeight="1">
      <c r="D1099" s="55"/>
      <c r="E1099" s="55"/>
      <c r="F1099" s="55"/>
      <c r="J1099" s="56"/>
    </row>
    <row r="1100" spans="4:10" s="13" customFormat="1" ht="24.95" customHeight="1">
      <c r="D1100" s="55"/>
      <c r="E1100" s="55"/>
      <c r="F1100" s="55"/>
      <c r="J1100" s="56"/>
    </row>
    <row r="1101" spans="4:10" s="13" customFormat="1" ht="24.95" customHeight="1">
      <c r="D1101" s="55"/>
      <c r="E1101" s="55"/>
      <c r="F1101" s="55"/>
      <c r="J1101" s="56"/>
    </row>
    <row r="1102" spans="4:10" s="13" customFormat="1" ht="24.95" customHeight="1">
      <c r="D1102" s="55"/>
      <c r="E1102" s="55"/>
      <c r="F1102" s="55"/>
      <c r="J1102" s="56"/>
    </row>
    <row r="1103" spans="4:10" s="13" customFormat="1" ht="24.95" customHeight="1">
      <c r="D1103" s="55"/>
      <c r="E1103" s="55"/>
      <c r="F1103" s="55"/>
      <c r="J1103" s="56"/>
    </row>
    <row r="1104" spans="4:10" s="13" customFormat="1" ht="24.95" customHeight="1">
      <c r="D1104" s="55"/>
      <c r="E1104" s="55"/>
      <c r="F1104" s="55"/>
      <c r="J1104" s="56"/>
    </row>
    <row r="1105" spans="4:12" s="13" customFormat="1" ht="24.95" customHeight="1">
      <c r="D1105" s="55"/>
      <c r="E1105" s="55"/>
      <c r="F1105" s="55"/>
      <c r="J1105" s="56"/>
    </row>
    <row r="1106" spans="4:12" s="13" customFormat="1" ht="24.95" customHeight="1">
      <c r="D1106" s="55"/>
      <c r="E1106" s="55"/>
      <c r="F1106" s="55"/>
      <c r="J1106" s="56"/>
    </row>
    <row r="1107" spans="4:12" s="13" customFormat="1" ht="24.95" customHeight="1">
      <c r="D1107" s="55"/>
      <c r="E1107" s="55"/>
      <c r="F1107" s="55"/>
      <c r="J1107" s="56"/>
    </row>
    <row r="1108" spans="4:12" s="13" customFormat="1" ht="24.95" customHeight="1">
      <c r="D1108" s="55"/>
      <c r="E1108" s="55"/>
      <c r="F1108" s="55"/>
      <c r="J1108" s="56"/>
    </row>
    <row r="1109" spans="4:12" s="13" customFormat="1" ht="24.95" customHeight="1">
      <c r="D1109" s="55"/>
      <c r="E1109" s="55"/>
      <c r="F1109" s="55"/>
      <c r="J1109" s="56"/>
    </row>
    <row r="1110" spans="4:12" s="13" customFormat="1" ht="24.95" customHeight="1">
      <c r="D1110" s="55"/>
      <c r="E1110" s="55"/>
      <c r="F1110" s="55"/>
      <c r="J1110" s="56"/>
    </row>
    <row r="1111" spans="4:12" s="13" customFormat="1" ht="24.95" customHeight="1">
      <c r="D1111" s="55"/>
      <c r="E1111" s="55"/>
      <c r="F1111" s="55"/>
      <c r="J1111" s="56"/>
    </row>
    <row r="1112" spans="4:12" s="13" customFormat="1" ht="24.95" customHeight="1">
      <c r="D1112" s="55"/>
      <c r="E1112" s="55"/>
      <c r="F1112" s="55"/>
      <c r="J1112" s="56"/>
      <c r="L1112" s="13" t="s">
        <v>1804</v>
      </c>
    </row>
    <row r="1113" spans="4:12" s="13" customFormat="1" ht="24.95" customHeight="1">
      <c r="D1113" s="55"/>
      <c r="E1113" s="55"/>
      <c r="F1113" s="55"/>
      <c r="J1113" s="56"/>
    </row>
    <row r="1114" spans="4:12" s="13" customFormat="1" ht="24.95" customHeight="1">
      <c r="D1114" s="55"/>
      <c r="E1114" s="55"/>
      <c r="F1114" s="55"/>
      <c r="J1114" s="56"/>
    </row>
    <row r="1115" spans="4:12" s="13" customFormat="1" ht="24.95" customHeight="1">
      <c r="D1115" s="55"/>
      <c r="E1115" s="55"/>
      <c r="F1115" s="55"/>
      <c r="J1115" s="56"/>
    </row>
    <row r="1116" spans="4:12" s="13" customFormat="1" ht="24.95" customHeight="1">
      <c r="D1116" s="55"/>
      <c r="E1116" s="55"/>
      <c r="F1116" s="55"/>
      <c r="J1116" s="56"/>
    </row>
    <row r="1117" spans="4:12" s="13" customFormat="1" ht="24.95" customHeight="1">
      <c r="D1117" s="55"/>
      <c r="E1117" s="55"/>
      <c r="F1117" s="55"/>
      <c r="J1117" s="56"/>
    </row>
    <row r="1118" spans="4:12" s="13" customFormat="1" ht="24.95" customHeight="1">
      <c r="D1118" s="55"/>
      <c r="E1118" s="55"/>
      <c r="F1118" s="55"/>
      <c r="J1118" s="56"/>
    </row>
    <row r="1119" spans="4:12" s="13" customFormat="1" ht="24.95" customHeight="1">
      <c r="D1119" s="55"/>
      <c r="E1119" s="55"/>
      <c r="F1119" s="55"/>
      <c r="J1119" s="56"/>
    </row>
    <row r="1120" spans="4:12" s="13" customFormat="1" ht="24.95" customHeight="1">
      <c r="D1120" s="55"/>
      <c r="E1120" s="55"/>
      <c r="F1120" s="55"/>
      <c r="J1120" s="56"/>
    </row>
    <row r="1121" spans="4:10" s="13" customFormat="1" ht="24.95" customHeight="1">
      <c r="D1121" s="55"/>
      <c r="E1121" s="55"/>
      <c r="F1121" s="55"/>
      <c r="J1121" s="56"/>
    </row>
    <row r="1122" spans="4:10" s="13" customFormat="1" ht="24.95" customHeight="1">
      <c r="D1122" s="55"/>
      <c r="E1122" s="55"/>
      <c r="F1122" s="55"/>
      <c r="J1122" s="56"/>
    </row>
    <row r="1123" spans="4:10" s="13" customFormat="1" ht="24.95" customHeight="1">
      <c r="D1123" s="55"/>
      <c r="E1123" s="55"/>
      <c r="F1123" s="55"/>
      <c r="J1123" s="56"/>
    </row>
    <row r="1124" spans="4:10" s="13" customFormat="1" ht="24.95" customHeight="1">
      <c r="D1124" s="55"/>
      <c r="E1124" s="55"/>
      <c r="F1124" s="55"/>
      <c r="J1124" s="56"/>
    </row>
    <row r="1125" spans="4:10" s="13" customFormat="1" ht="24.95" customHeight="1">
      <c r="D1125" s="55"/>
      <c r="E1125" s="55"/>
      <c r="F1125" s="55"/>
      <c r="J1125" s="56"/>
    </row>
    <row r="1126" spans="4:10" s="13" customFormat="1" ht="24.95" customHeight="1">
      <c r="D1126" s="55"/>
      <c r="E1126" s="55"/>
      <c r="F1126" s="55"/>
      <c r="J1126" s="56"/>
    </row>
    <row r="1127" spans="4:10" s="13" customFormat="1" ht="24.95" customHeight="1">
      <c r="D1127" s="55"/>
      <c r="E1127" s="55"/>
      <c r="F1127" s="55"/>
      <c r="J1127" s="56"/>
    </row>
    <row r="1128" spans="4:10" s="13" customFormat="1" ht="24.95" customHeight="1">
      <c r="D1128" s="55"/>
      <c r="E1128" s="55"/>
      <c r="F1128" s="55"/>
      <c r="J1128" s="56"/>
    </row>
    <row r="1129" spans="4:10" s="13" customFormat="1" ht="24.95" customHeight="1">
      <c r="D1129" s="55"/>
      <c r="E1129" s="55"/>
      <c r="F1129" s="55"/>
      <c r="J1129" s="56"/>
    </row>
    <row r="1130" spans="4:10" s="13" customFormat="1" ht="24.95" customHeight="1">
      <c r="D1130" s="55"/>
      <c r="E1130" s="55"/>
      <c r="F1130" s="55"/>
      <c r="J1130" s="56"/>
    </row>
    <row r="1131" spans="4:10" s="13" customFormat="1" ht="24.95" customHeight="1">
      <c r="D1131" s="55"/>
      <c r="E1131" s="55"/>
      <c r="F1131" s="55"/>
      <c r="J1131" s="56"/>
    </row>
    <row r="1132" spans="4:10" s="13" customFormat="1" ht="24.95" customHeight="1">
      <c r="D1132" s="55"/>
      <c r="E1132" s="55"/>
      <c r="F1132" s="55"/>
      <c r="J1132" s="56"/>
    </row>
    <row r="1133" spans="4:10" s="13" customFormat="1" ht="24.95" customHeight="1">
      <c r="D1133" s="55"/>
      <c r="E1133" s="55"/>
      <c r="F1133" s="55"/>
      <c r="J1133" s="56"/>
    </row>
    <row r="1134" spans="4:10" s="13" customFormat="1" ht="24.95" customHeight="1">
      <c r="D1134" s="55"/>
      <c r="E1134" s="55"/>
      <c r="F1134" s="55"/>
      <c r="J1134" s="56"/>
    </row>
    <row r="1135" spans="4:10" s="13" customFormat="1" ht="24.95" customHeight="1">
      <c r="D1135" s="55"/>
      <c r="E1135" s="55"/>
      <c r="F1135" s="55"/>
      <c r="J1135" s="56"/>
    </row>
    <row r="1136" spans="4:10" s="13" customFormat="1" ht="24.95" customHeight="1">
      <c r="D1136" s="55"/>
      <c r="E1136" s="55"/>
      <c r="F1136" s="55"/>
      <c r="J1136" s="56"/>
    </row>
    <row r="1137" spans="1:11" s="13" customFormat="1" ht="24.95" customHeight="1">
      <c r="D1137" s="55"/>
      <c r="E1137" s="55"/>
      <c r="F1137" s="55"/>
      <c r="J1137" s="56"/>
    </row>
    <row r="1138" spans="1:11" s="13" customFormat="1" ht="24.95" customHeight="1">
      <c r="D1138" s="55"/>
      <c r="E1138" s="55"/>
      <c r="F1138" s="55"/>
      <c r="J1138" s="56"/>
    </row>
    <row r="1139" spans="1:11" s="13" customFormat="1" ht="24.95" customHeight="1">
      <c r="D1139" s="55"/>
      <c r="E1139" s="55"/>
      <c r="F1139" s="55"/>
      <c r="J1139" s="56"/>
    </row>
    <row r="1140" spans="1:11" s="13" customFormat="1" ht="24.95" customHeight="1">
      <c r="D1140" s="55"/>
      <c r="E1140" s="55"/>
      <c r="F1140" s="55"/>
      <c r="J1140" s="56"/>
    </row>
    <row r="1141" spans="1:11" s="13" customFormat="1" ht="24.95" customHeight="1">
      <c r="D1141" s="55"/>
      <c r="E1141" s="55"/>
      <c r="F1141" s="55"/>
      <c r="J1141" s="56"/>
    </row>
    <row r="1142" spans="1:11" s="13" customFormat="1" ht="24.95" customHeight="1">
      <c r="D1142" s="55"/>
      <c r="E1142" s="55"/>
      <c r="F1142" s="55"/>
      <c r="J1142" s="56"/>
    </row>
    <row r="1143" spans="1:11" s="13" customFormat="1" ht="24.95" customHeight="1">
      <c r="D1143" s="55"/>
      <c r="E1143" s="55"/>
      <c r="F1143" s="55"/>
      <c r="J1143" s="56"/>
    </row>
    <row r="1144" spans="1:11" s="13" customFormat="1" ht="24.95" customHeight="1">
      <c r="D1144" s="55"/>
      <c r="E1144" s="55"/>
      <c r="F1144" s="55"/>
      <c r="J1144" s="56"/>
    </row>
    <row r="1145" spans="1:11" s="13" customFormat="1" ht="24.95" customHeight="1">
      <c r="D1145" s="55"/>
      <c r="E1145" s="55"/>
      <c r="F1145" s="55"/>
      <c r="J1145" s="56"/>
    </row>
    <row r="1146" spans="1:11" s="13" customFormat="1" ht="24.95" customHeight="1">
      <c r="D1146" s="55"/>
      <c r="E1146" s="55"/>
      <c r="F1146" s="55"/>
      <c r="J1146" s="56"/>
    </row>
    <row r="1147" spans="1:11" s="13" customFormat="1" ht="24.95" customHeight="1">
      <c r="D1147" s="55"/>
      <c r="E1147" s="55"/>
      <c r="F1147" s="55"/>
      <c r="J1147" s="56"/>
    </row>
    <row r="1148" spans="1:11" s="13" customFormat="1" ht="24.95" customHeight="1">
      <c r="D1148" s="55"/>
      <c r="E1148" s="55"/>
      <c r="F1148" s="55"/>
      <c r="J1148" s="56"/>
    </row>
    <row r="1149" spans="1:11" s="13" customFormat="1" ht="24.95" customHeight="1">
      <c r="D1149" s="55"/>
      <c r="E1149" s="55"/>
      <c r="F1149" s="55"/>
      <c r="J1149" s="56"/>
    </row>
    <row r="1150" spans="1:11" s="13" customFormat="1" ht="24.95" customHeight="1">
      <c r="A1150" s="57"/>
      <c r="C1150" s="57"/>
      <c r="D1150" s="58"/>
      <c r="E1150" s="58"/>
      <c r="F1150" s="58"/>
      <c r="G1150" s="57"/>
      <c r="H1150" s="57"/>
      <c r="I1150" s="57"/>
      <c r="J1150" s="59"/>
      <c r="K1150" s="57"/>
    </row>
    <row r="1151" spans="1:11" s="13" customFormat="1" ht="24.95" customHeight="1">
      <c r="A1151" s="57"/>
      <c r="C1151" s="57"/>
      <c r="D1151" s="58"/>
      <c r="E1151" s="58"/>
      <c r="F1151" s="58"/>
      <c r="G1151" s="57"/>
      <c r="H1151" s="57"/>
      <c r="I1151" s="57"/>
      <c r="J1151" s="59"/>
      <c r="K1151" s="57"/>
    </row>
    <row r="1152" spans="1:11" s="13" customFormat="1" ht="24.95" customHeight="1">
      <c r="A1152" s="57"/>
      <c r="C1152" s="57"/>
      <c r="D1152" s="58"/>
      <c r="E1152" s="58"/>
      <c r="F1152" s="58"/>
      <c r="G1152" s="57"/>
      <c r="H1152" s="57"/>
      <c r="I1152" s="57"/>
      <c r="J1152" s="59"/>
      <c r="K1152" s="57"/>
    </row>
    <row r="1153" spans="1:11" s="13" customFormat="1" ht="24.95" customHeight="1">
      <c r="A1153" s="57"/>
      <c r="C1153" s="57"/>
      <c r="D1153" s="58"/>
      <c r="E1153" s="58"/>
      <c r="F1153" s="58"/>
      <c r="G1153" s="57"/>
      <c r="H1153" s="57"/>
      <c r="I1153" s="57"/>
      <c r="J1153" s="59"/>
      <c r="K1153" s="57"/>
    </row>
    <row r="1154" spans="1:11" s="13" customFormat="1" ht="24.95" customHeight="1">
      <c r="A1154" s="57"/>
      <c r="C1154" s="57"/>
      <c r="D1154" s="58"/>
      <c r="E1154" s="58"/>
      <c r="F1154" s="58"/>
      <c r="G1154" s="57"/>
      <c r="H1154" s="57"/>
      <c r="I1154" s="57"/>
      <c r="J1154" s="59"/>
      <c r="K1154" s="57"/>
    </row>
    <row r="1155" spans="1:11" s="13" customFormat="1" ht="24.95" customHeight="1">
      <c r="A1155" s="57"/>
      <c r="C1155" s="57"/>
      <c r="D1155" s="58"/>
      <c r="E1155" s="58"/>
      <c r="F1155" s="58"/>
      <c r="G1155" s="57"/>
      <c r="H1155" s="57"/>
      <c r="I1155" s="57"/>
      <c r="J1155" s="59"/>
      <c r="K1155" s="57"/>
    </row>
    <row r="1156" spans="1:11" s="13" customFormat="1" ht="24.95" customHeight="1">
      <c r="A1156" s="57"/>
      <c r="C1156" s="57"/>
      <c r="D1156" s="58"/>
      <c r="E1156" s="58"/>
      <c r="F1156" s="58"/>
      <c r="G1156" s="57"/>
      <c r="H1156" s="57"/>
      <c r="I1156" s="57"/>
      <c r="J1156" s="59"/>
      <c r="K1156" s="57"/>
    </row>
    <row r="1157" spans="1:11" s="13" customFormat="1" ht="24.95" customHeight="1">
      <c r="A1157" s="57"/>
      <c r="C1157" s="57"/>
      <c r="D1157" s="58"/>
      <c r="E1157" s="58"/>
      <c r="F1157" s="58"/>
      <c r="G1157" s="57"/>
      <c r="H1157" s="57"/>
      <c r="I1157" s="57"/>
      <c r="J1157" s="59"/>
      <c r="K1157" s="57"/>
    </row>
    <row r="1158" spans="1:11" s="13" customFormat="1" ht="24.95" customHeight="1">
      <c r="A1158" s="57"/>
      <c r="C1158" s="57"/>
      <c r="D1158" s="58"/>
      <c r="E1158" s="58"/>
      <c r="F1158" s="58"/>
      <c r="G1158" s="57"/>
      <c r="H1158" s="57"/>
      <c r="I1158" s="57"/>
      <c r="J1158" s="59"/>
      <c r="K1158" s="57"/>
    </row>
    <row r="1159" spans="1:11" s="13" customFormat="1" ht="24.95" customHeight="1">
      <c r="A1159" s="57"/>
      <c r="C1159" s="57"/>
      <c r="D1159" s="58"/>
      <c r="E1159" s="58"/>
      <c r="F1159" s="58"/>
      <c r="G1159" s="57"/>
      <c r="H1159" s="57"/>
      <c r="I1159" s="57"/>
      <c r="J1159" s="59"/>
      <c r="K1159" s="57"/>
    </row>
    <row r="1160" spans="1:11" s="13" customFormat="1" ht="24.95" customHeight="1">
      <c r="A1160" s="57"/>
      <c r="C1160" s="57"/>
      <c r="D1160" s="58"/>
      <c r="E1160" s="58"/>
      <c r="F1160" s="58"/>
      <c r="G1160" s="57"/>
      <c r="H1160" s="57"/>
      <c r="I1160" s="57"/>
      <c r="J1160" s="59"/>
      <c r="K1160" s="57"/>
    </row>
    <row r="1161" spans="1:11" s="13" customFormat="1" ht="24.95" customHeight="1">
      <c r="A1161" s="57"/>
      <c r="C1161" s="57"/>
      <c r="D1161" s="58"/>
      <c r="E1161" s="58"/>
      <c r="F1161" s="58"/>
      <c r="G1161" s="57"/>
      <c r="H1161" s="57"/>
      <c r="I1161" s="57"/>
      <c r="J1161" s="59"/>
      <c r="K1161" s="57"/>
    </row>
    <row r="1162" spans="1:11" s="13" customFormat="1" ht="24.95" customHeight="1">
      <c r="A1162" s="57"/>
      <c r="C1162" s="57"/>
      <c r="D1162" s="58"/>
      <c r="E1162" s="58"/>
      <c r="F1162" s="58"/>
      <c r="G1162" s="57"/>
      <c r="H1162" s="57"/>
      <c r="I1162" s="57"/>
      <c r="J1162" s="59"/>
      <c r="K1162" s="57"/>
    </row>
    <row r="1163" spans="1:11" s="13" customFormat="1" ht="24.95" customHeight="1">
      <c r="A1163" s="57"/>
      <c r="C1163" s="57"/>
      <c r="D1163" s="58"/>
      <c r="E1163" s="58"/>
      <c r="F1163" s="58"/>
      <c r="G1163" s="57"/>
      <c r="H1163" s="57"/>
      <c r="I1163" s="57"/>
      <c r="J1163" s="59"/>
      <c r="K1163" s="57"/>
    </row>
    <row r="1164" spans="1:11" s="13" customFormat="1" ht="24.95" customHeight="1">
      <c r="A1164" s="57"/>
      <c r="C1164" s="57"/>
      <c r="D1164" s="58"/>
      <c r="E1164" s="58"/>
      <c r="F1164" s="58"/>
      <c r="G1164" s="57"/>
      <c r="H1164" s="57"/>
      <c r="I1164" s="57"/>
      <c r="J1164" s="59"/>
      <c r="K1164" s="57"/>
    </row>
    <row r="1165" spans="1:11" s="13" customFormat="1" ht="24.95" customHeight="1">
      <c r="A1165" s="57"/>
      <c r="C1165" s="57"/>
      <c r="D1165" s="58"/>
      <c r="E1165" s="58"/>
      <c r="F1165" s="58"/>
      <c r="G1165" s="57"/>
      <c r="H1165" s="57"/>
      <c r="I1165" s="57"/>
      <c r="J1165" s="59"/>
      <c r="K1165" s="57"/>
    </row>
    <row r="1166" spans="1:11" s="13" customFormat="1" ht="24.95" customHeight="1">
      <c r="A1166" s="57"/>
      <c r="C1166" s="57"/>
      <c r="D1166" s="58"/>
      <c r="E1166" s="58"/>
      <c r="F1166" s="58"/>
      <c r="G1166" s="57"/>
      <c r="H1166" s="57"/>
      <c r="I1166" s="57"/>
      <c r="J1166" s="59"/>
      <c r="K1166" s="57"/>
    </row>
    <row r="1167" spans="1:11" s="13" customFormat="1" ht="24.95" customHeight="1">
      <c r="A1167" s="57"/>
      <c r="C1167" s="57"/>
      <c r="D1167" s="58"/>
      <c r="E1167" s="58"/>
      <c r="F1167" s="58"/>
      <c r="G1167" s="57"/>
      <c r="H1167" s="57"/>
      <c r="I1167" s="57"/>
      <c r="J1167" s="59"/>
      <c r="K1167" s="57"/>
    </row>
    <row r="1168" spans="1:11" s="13" customFormat="1" ht="24.95" customHeight="1">
      <c r="A1168" s="57"/>
      <c r="C1168" s="57"/>
      <c r="D1168" s="58"/>
      <c r="E1168" s="58"/>
      <c r="F1168" s="58"/>
      <c r="G1168" s="57"/>
      <c r="H1168" s="57"/>
      <c r="I1168" s="57"/>
      <c r="J1168" s="59"/>
      <c r="K1168" s="57"/>
    </row>
    <row r="1169" spans="1:11" s="13" customFormat="1" ht="24.95" customHeight="1">
      <c r="A1169" s="57"/>
      <c r="C1169" s="57"/>
      <c r="D1169" s="58"/>
      <c r="E1169" s="58"/>
      <c r="F1169" s="58"/>
      <c r="G1169" s="57"/>
      <c r="H1169" s="57"/>
      <c r="I1169" s="57"/>
      <c r="J1169" s="59"/>
      <c r="K1169" s="57"/>
    </row>
    <row r="1170" spans="1:11" s="13" customFormat="1" ht="24.95" customHeight="1">
      <c r="A1170" s="57"/>
      <c r="C1170" s="57"/>
      <c r="D1170" s="58"/>
      <c r="E1170" s="58"/>
      <c r="F1170" s="58"/>
      <c r="G1170" s="57"/>
      <c r="H1170" s="57"/>
      <c r="I1170" s="57"/>
      <c r="J1170" s="59"/>
      <c r="K1170" s="57"/>
    </row>
    <row r="1171" spans="1:11" s="13" customFormat="1" ht="24.95" customHeight="1">
      <c r="A1171" s="57"/>
      <c r="C1171" s="57"/>
      <c r="D1171" s="58"/>
      <c r="E1171" s="58"/>
      <c r="F1171" s="58"/>
      <c r="G1171" s="57"/>
      <c r="H1171" s="57"/>
      <c r="I1171" s="57"/>
      <c r="J1171" s="59"/>
      <c r="K1171" s="57"/>
    </row>
    <row r="1172" spans="1:11" s="13" customFormat="1" ht="24.95" customHeight="1">
      <c r="A1172" s="57"/>
      <c r="C1172" s="57"/>
      <c r="D1172" s="58"/>
      <c r="E1172" s="58"/>
      <c r="F1172" s="58"/>
      <c r="G1172" s="57"/>
      <c r="H1172" s="57"/>
      <c r="I1172" s="57"/>
      <c r="J1172" s="59"/>
      <c r="K1172" s="57"/>
    </row>
    <row r="1173" spans="1:11" s="13" customFormat="1" ht="24.95" customHeight="1">
      <c r="A1173" s="57"/>
      <c r="C1173" s="57"/>
      <c r="D1173" s="58"/>
      <c r="E1173" s="58"/>
      <c r="F1173" s="58"/>
      <c r="G1173" s="57"/>
      <c r="H1173" s="57"/>
      <c r="I1173" s="57"/>
      <c r="J1173" s="59"/>
      <c r="K1173" s="57"/>
    </row>
    <row r="1174" spans="1:11" s="13" customFormat="1" ht="24.95" customHeight="1">
      <c r="A1174" s="57"/>
      <c r="C1174" s="57"/>
      <c r="D1174" s="58"/>
      <c r="E1174" s="58"/>
      <c r="F1174" s="58"/>
      <c r="G1174" s="57"/>
      <c r="H1174" s="57"/>
      <c r="I1174" s="57"/>
      <c r="J1174" s="59"/>
      <c r="K1174" s="57"/>
    </row>
    <row r="1175" spans="1:11" s="13" customFormat="1" ht="24.95" customHeight="1">
      <c r="A1175" s="57"/>
      <c r="C1175" s="57"/>
      <c r="D1175" s="58"/>
      <c r="E1175" s="58"/>
      <c r="F1175" s="58"/>
      <c r="G1175" s="57"/>
      <c r="H1175" s="57"/>
      <c r="I1175" s="57"/>
      <c r="J1175" s="59"/>
      <c r="K1175" s="57"/>
    </row>
    <row r="1176" spans="1:11" s="13" customFormat="1" ht="24.95" customHeight="1">
      <c r="A1176" s="57"/>
      <c r="C1176" s="57"/>
      <c r="D1176" s="58"/>
      <c r="E1176" s="58"/>
      <c r="F1176" s="58"/>
      <c r="G1176" s="57"/>
      <c r="H1176" s="57"/>
      <c r="I1176" s="57"/>
      <c r="J1176" s="59"/>
      <c r="K1176" s="57"/>
    </row>
    <row r="1177" spans="1:11" s="13" customFormat="1" ht="24.95" customHeight="1">
      <c r="A1177" s="57"/>
      <c r="C1177" s="57"/>
      <c r="D1177" s="58"/>
      <c r="E1177" s="58"/>
      <c r="F1177" s="58"/>
      <c r="G1177" s="57"/>
      <c r="H1177" s="57"/>
      <c r="I1177" s="57"/>
      <c r="J1177" s="59"/>
      <c r="K1177" s="57"/>
    </row>
    <row r="1178" spans="1:11" s="13" customFormat="1" ht="24.95" customHeight="1">
      <c r="A1178" s="57"/>
      <c r="C1178" s="57"/>
      <c r="D1178" s="58"/>
      <c r="E1178" s="58"/>
      <c r="F1178" s="58"/>
      <c r="G1178" s="57"/>
      <c r="H1178" s="57"/>
      <c r="I1178" s="57"/>
      <c r="J1178" s="59"/>
      <c r="K1178" s="57"/>
    </row>
    <row r="1179" spans="1:11" s="13" customFormat="1" ht="24.95" customHeight="1">
      <c r="A1179" s="57"/>
      <c r="C1179" s="57"/>
      <c r="D1179" s="58"/>
      <c r="E1179" s="58"/>
      <c r="F1179" s="58"/>
      <c r="G1179" s="57"/>
      <c r="H1179" s="57"/>
      <c r="I1179" s="57"/>
      <c r="J1179" s="59"/>
      <c r="K1179" s="57"/>
    </row>
    <row r="1180" spans="1:11" s="13" customFormat="1" ht="24.95" customHeight="1">
      <c r="A1180" s="57"/>
      <c r="C1180" s="57"/>
      <c r="D1180" s="58"/>
      <c r="E1180" s="58"/>
      <c r="F1180" s="58"/>
      <c r="G1180" s="57"/>
      <c r="H1180" s="57"/>
      <c r="I1180" s="57"/>
      <c r="J1180" s="59"/>
      <c r="K1180" s="57"/>
    </row>
    <row r="1181" spans="1:11" s="13" customFormat="1" ht="24.95" customHeight="1">
      <c r="A1181" s="57"/>
      <c r="C1181" s="57"/>
      <c r="D1181" s="58"/>
      <c r="E1181" s="58"/>
      <c r="F1181" s="58"/>
      <c r="G1181" s="57"/>
      <c r="H1181" s="57"/>
      <c r="I1181" s="57"/>
      <c r="J1181" s="59"/>
      <c r="K1181" s="57"/>
    </row>
    <row r="1182" spans="1:11" s="13" customFormat="1" ht="24.95" customHeight="1">
      <c r="A1182" s="57"/>
      <c r="C1182" s="57"/>
      <c r="D1182" s="58"/>
      <c r="E1182" s="58"/>
      <c r="F1182" s="58"/>
      <c r="G1182" s="57"/>
      <c r="H1182" s="57"/>
      <c r="I1182" s="57"/>
      <c r="J1182" s="59"/>
      <c r="K1182" s="57"/>
    </row>
    <row r="1183" spans="1:11" s="13" customFormat="1" ht="24.95" customHeight="1">
      <c r="A1183" s="57"/>
      <c r="C1183" s="57"/>
      <c r="D1183" s="58"/>
      <c r="E1183" s="58"/>
      <c r="F1183" s="58"/>
      <c r="G1183" s="57"/>
      <c r="H1183" s="57"/>
      <c r="I1183" s="57"/>
      <c r="J1183" s="59"/>
      <c r="K1183" s="57"/>
    </row>
    <row r="1184" spans="1:11" s="13" customFormat="1" ht="24.95" customHeight="1">
      <c r="A1184" s="57"/>
      <c r="C1184" s="57"/>
      <c r="D1184" s="58"/>
      <c r="E1184" s="58"/>
      <c r="F1184" s="58"/>
      <c r="G1184" s="57"/>
      <c r="H1184" s="57"/>
      <c r="I1184" s="57"/>
      <c r="J1184" s="59"/>
      <c r="K1184" s="57"/>
    </row>
    <row r="1185" spans="1:11" s="13" customFormat="1" ht="24.95" customHeight="1">
      <c r="A1185" s="57"/>
      <c r="C1185" s="57"/>
      <c r="D1185" s="58"/>
      <c r="E1185" s="58"/>
      <c r="F1185" s="58"/>
      <c r="G1185" s="57"/>
      <c r="H1185" s="57"/>
      <c r="I1185" s="57"/>
      <c r="J1185" s="59"/>
      <c r="K1185" s="57"/>
    </row>
    <row r="1186" spans="1:11" s="13" customFormat="1" ht="24.95" customHeight="1">
      <c r="A1186" s="57"/>
      <c r="C1186" s="57"/>
      <c r="D1186" s="58"/>
      <c r="E1186" s="58"/>
      <c r="F1186" s="58"/>
      <c r="G1186" s="57"/>
      <c r="H1186" s="57"/>
      <c r="I1186" s="57"/>
      <c r="J1186" s="59"/>
      <c r="K1186" s="57"/>
    </row>
    <row r="1187" spans="1:11" s="13" customFormat="1" ht="24.95" customHeight="1">
      <c r="A1187" s="57"/>
      <c r="C1187" s="57"/>
      <c r="D1187" s="58"/>
      <c r="E1187" s="58"/>
      <c r="F1187" s="58"/>
      <c r="G1187" s="57"/>
      <c r="H1187" s="57"/>
      <c r="I1187" s="57"/>
      <c r="J1187" s="59"/>
      <c r="K1187" s="57"/>
    </row>
    <row r="1188" spans="1:11" s="13" customFormat="1" ht="24.95" customHeight="1">
      <c r="A1188" s="57"/>
      <c r="C1188" s="57"/>
      <c r="D1188" s="58"/>
      <c r="E1188" s="58"/>
      <c r="F1188" s="58"/>
      <c r="G1188" s="57"/>
      <c r="H1188" s="57"/>
      <c r="I1188" s="57"/>
      <c r="J1188" s="59"/>
      <c r="K1188" s="57"/>
    </row>
    <row r="1189" spans="1:11" s="13" customFormat="1" ht="24.95" customHeight="1">
      <c r="A1189" s="57"/>
      <c r="C1189" s="57"/>
      <c r="D1189" s="58"/>
      <c r="E1189" s="58"/>
      <c r="F1189" s="58"/>
      <c r="G1189" s="57"/>
      <c r="H1189" s="57"/>
      <c r="I1189" s="57"/>
      <c r="J1189" s="59"/>
      <c r="K1189" s="57"/>
    </row>
    <row r="1190" spans="1:11" s="13" customFormat="1" ht="24.95" customHeight="1">
      <c r="A1190" s="57"/>
      <c r="C1190" s="57"/>
      <c r="D1190" s="58"/>
      <c r="E1190" s="58"/>
      <c r="F1190" s="58"/>
      <c r="G1190" s="57"/>
      <c r="H1190" s="57"/>
      <c r="I1190" s="57"/>
      <c r="J1190" s="59"/>
      <c r="K1190" s="57"/>
    </row>
    <row r="1191" spans="1:11" s="13" customFormat="1" ht="24.95" customHeight="1">
      <c r="A1191" s="57"/>
      <c r="C1191" s="57"/>
      <c r="D1191" s="58"/>
      <c r="E1191" s="58"/>
      <c r="F1191" s="58"/>
      <c r="G1191" s="57"/>
      <c r="H1191" s="57"/>
      <c r="I1191" s="57"/>
      <c r="J1191" s="59"/>
      <c r="K1191" s="57"/>
    </row>
    <row r="1192" spans="1:11" s="13" customFormat="1" ht="24.95" customHeight="1">
      <c r="A1192" s="57"/>
      <c r="C1192" s="57"/>
      <c r="D1192" s="58"/>
      <c r="E1192" s="58"/>
      <c r="F1192" s="58"/>
      <c r="G1192" s="57"/>
      <c r="H1192" s="57"/>
      <c r="I1192" s="57"/>
      <c r="J1192" s="59"/>
      <c r="K1192" s="57"/>
    </row>
    <row r="1193" spans="1:11" s="13" customFormat="1" ht="24.95" customHeight="1">
      <c r="A1193" s="57"/>
      <c r="C1193" s="57"/>
      <c r="D1193" s="58"/>
      <c r="E1193" s="58"/>
      <c r="F1193" s="58"/>
      <c r="G1193" s="57"/>
      <c r="H1193" s="57"/>
      <c r="I1193" s="57"/>
      <c r="J1193" s="59"/>
      <c r="K1193" s="57"/>
    </row>
    <row r="1194" spans="1:11" s="13" customFormat="1" ht="24.95" customHeight="1">
      <c r="A1194" s="57"/>
      <c r="C1194" s="57"/>
      <c r="D1194" s="58"/>
      <c r="E1194" s="58"/>
      <c r="F1194" s="58"/>
      <c r="G1194" s="57"/>
      <c r="H1194" s="57"/>
      <c r="I1194" s="57"/>
      <c r="J1194" s="59"/>
      <c r="K1194" s="57"/>
    </row>
    <row r="1195" spans="1:11" s="13" customFormat="1" ht="24.95" customHeight="1">
      <c r="A1195" s="57"/>
      <c r="C1195" s="57"/>
      <c r="D1195" s="58"/>
      <c r="E1195" s="58"/>
      <c r="F1195" s="58"/>
      <c r="G1195" s="57"/>
      <c r="H1195" s="57"/>
      <c r="I1195" s="57"/>
      <c r="J1195" s="59"/>
      <c r="K1195" s="57"/>
    </row>
    <row r="1196" spans="1:11" s="13" customFormat="1" ht="24.95" customHeight="1">
      <c r="A1196" s="57"/>
      <c r="C1196" s="57"/>
      <c r="D1196" s="58"/>
      <c r="E1196" s="58"/>
      <c r="F1196" s="58"/>
      <c r="G1196" s="57"/>
      <c r="H1196" s="57"/>
      <c r="I1196" s="57"/>
      <c r="J1196" s="59"/>
      <c r="K1196" s="57"/>
    </row>
    <row r="1197" spans="1:11" s="13" customFormat="1" ht="24.95" customHeight="1">
      <c r="A1197" s="57"/>
      <c r="C1197" s="57"/>
      <c r="D1197" s="58"/>
      <c r="E1197" s="58"/>
      <c r="F1197" s="58"/>
      <c r="G1197" s="57"/>
      <c r="H1197" s="57"/>
      <c r="I1197" s="57"/>
      <c r="J1197" s="59"/>
      <c r="K1197" s="57"/>
    </row>
    <row r="1198" spans="1:11" s="13" customFormat="1" ht="24.95" customHeight="1">
      <c r="A1198" s="57"/>
      <c r="C1198" s="57"/>
      <c r="D1198" s="58"/>
      <c r="E1198" s="58"/>
      <c r="F1198" s="58"/>
      <c r="G1198" s="57"/>
      <c r="H1198" s="57"/>
      <c r="I1198" s="57"/>
      <c r="J1198" s="59"/>
      <c r="K1198" s="57"/>
    </row>
    <row r="1199" spans="1:11" s="13" customFormat="1" ht="24.95" customHeight="1">
      <c r="A1199" s="57"/>
      <c r="C1199" s="57"/>
      <c r="D1199" s="58"/>
      <c r="E1199" s="58"/>
      <c r="F1199" s="58"/>
      <c r="G1199" s="57"/>
      <c r="H1199" s="57"/>
      <c r="I1199" s="57"/>
      <c r="J1199" s="59"/>
      <c r="K1199" s="57"/>
    </row>
    <row r="1200" spans="1:11" s="13" customFormat="1" ht="24.95" customHeight="1">
      <c r="A1200" s="57"/>
      <c r="C1200" s="57"/>
      <c r="D1200" s="58"/>
      <c r="E1200" s="58"/>
      <c r="F1200" s="58"/>
      <c r="G1200" s="57"/>
      <c r="H1200" s="57"/>
      <c r="I1200" s="57"/>
      <c r="J1200" s="59"/>
      <c r="K1200" s="57"/>
    </row>
    <row r="1201" spans="1:14" s="13" customFormat="1" ht="24.95" customHeight="1">
      <c r="A1201" s="57"/>
      <c r="C1201" s="57"/>
      <c r="D1201" s="58"/>
      <c r="E1201" s="58"/>
      <c r="F1201" s="58"/>
      <c r="G1201" s="57"/>
      <c r="H1201" s="57"/>
      <c r="I1201" s="57"/>
      <c r="J1201" s="59"/>
      <c r="K1201" s="57"/>
    </row>
    <row r="1202" spans="1:14" s="13" customFormat="1" ht="24.95" customHeight="1">
      <c r="A1202" s="57"/>
      <c r="C1202" s="57"/>
      <c r="D1202" s="58"/>
      <c r="E1202" s="58"/>
      <c r="F1202" s="58"/>
      <c r="G1202" s="57"/>
      <c r="H1202" s="57"/>
      <c r="I1202" s="57"/>
      <c r="J1202" s="59"/>
      <c r="K1202" s="57"/>
    </row>
    <row r="1203" spans="1:14" s="13" customFormat="1" ht="24.95" customHeight="1">
      <c r="A1203" s="57"/>
      <c r="C1203" s="57"/>
      <c r="D1203" s="58"/>
      <c r="E1203" s="58"/>
      <c r="F1203" s="58"/>
      <c r="G1203" s="57"/>
      <c r="H1203" s="57"/>
      <c r="I1203" s="57"/>
      <c r="J1203" s="59"/>
      <c r="K1203" s="57"/>
    </row>
    <row r="1204" spans="1:14" s="13" customFormat="1" ht="24.95" customHeight="1">
      <c r="A1204" s="57"/>
      <c r="C1204" s="57"/>
      <c r="D1204" s="58"/>
      <c r="E1204" s="58"/>
      <c r="F1204" s="58"/>
      <c r="G1204" s="57"/>
      <c r="H1204" s="57"/>
      <c r="I1204" s="57"/>
      <c r="J1204" s="59"/>
      <c r="K1204" s="57"/>
    </row>
    <row r="1205" spans="1:14" s="13" customFormat="1" ht="24.95" customHeight="1">
      <c r="A1205" s="57"/>
      <c r="C1205" s="57"/>
      <c r="D1205" s="58"/>
      <c r="E1205" s="58"/>
      <c r="F1205" s="58"/>
      <c r="G1205" s="57"/>
      <c r="H1205" s="57"/>
      <c r="I1205" s="57"/>
      <c r="J1205" s="59"/>
      <c r="K1205" s="57"/>
    </row>
    <row r="1206" spans="1:14" s="13" customFormat="1" ht="24.95" customHeight="1">
      <c r="A1206" s="57"/>
      <c r="C1206" s="57"/>
      <c r="D1206" s="58"/>
      <c r="E1206" s="58"/>
      <c r="F1206" s="58"/>
      <c r="G1206" s="57"/>
      <c r="H1206" s="57"/>
      <c r="I1206" s="57"/>
      <c r="J1206" s="59"/>
      <c r="K1206" s="57"/>
    </row>
    <row r="1207" spans="1:14" s="13" customFormat="1" ht="24.95" customHeight="1">
      <c r="A1207" s="57"/>
      <c r="C1207" s="57"/>
      <c r="D1207" s="58"/>
      <c r="E1207" s="58"/>
      <c r="F1207" s="58"/>
      <c r="G1207" s="57"/>
      <c r="H1207" s="57"/>
      <c r="I1207" s="57"/>
      <c r="J1207" s="59"/>
      <c r="K1207" s="57"/>
    </row>
    <row r="1208" spans="1:14" s="13" customFormat="1" ht="24.95" customHeight="1">
      <c r="A1208" s="57"/>
      <c r="C1208" s="57"/>
      <c r="D1208" s="58"/>
      <c r="E1208" s="58"/>
      <c r="F1208" s="58"/>
      <c r="G1208" s="57"/>
      <c r="H1208" s="57"/>
      <c r="I1208" s="57"/>
      <c r="J1208" s="59"/>
      <c r="K1208" s="57"/>
    </row>
    <row r="1209" spans="1:14" s="13" customFormat="1" ht="24.95" customHeight="1">
      <c r="A1209" s="57"/>
      <c r="C1209" s="57"/>
      <c r="D1209" s="58"/>
      <c r="E1209" s="58"/>
      <c r="F1209" s="58"/>
      <c r="G1209" s="57"/>
      <c r="H1209" s="57"/>
      <c r="I1209" s="57"/>
      <c r="J1209" s="59"/>
      <c r="K1209" s="57"/>
    </row>
    <row r="1210" spans="1:14" s="13" customFormat="1" ht="24.95" customHeight="1">
      <c r="A1210" s="57"/>
      <c r="C1210" s="57"/>
      <c r="D1210" s="58"/>
      <c r="E1210" s="58"/>
      <c r="F1210" s="58"/>
      <c r="G1210" s="57"/>
      <c r="H1210" s="57"/>
      <c r="I1210" s="57"/>
      <c r="J1210" s="59"/>
      <c r="K1210" s="57"/>
    </row>
    <row r="1211" spans="1:14" s="13" customFormat="1" ht="24.95" customHeight="1">
      <c r="A1211" s="57"/>
      <c r="C1211" s="57"/>
      <c r="D1211" s="58"/>
      <c r="E1211" s="58"/>
      <c r="F1211" s="58"/>
      <c r="G1211" s="57"/>
      <c r="H1211" s="57"/>
      <c r="I1211" s="57"/>
      <c r="J1211" s="59"/>
      <c r="K1211" s="57"/>
    </row>
    <row r="1212" spans="1:14" s="13" customFormat="1" ht="24.95" customHeight="1">
      <c r="A1212" s="57"/>
      <c r="C1212" s="57"/>
      <c r="D1212" s="58"/>
      <c r="E1212" s="58"/>
      <c r="F1212" s="58"/>
      <c r="G1212" s="57"/>
      <c r="H1212" s="57"/>
      <c r="I1212" s="57"/>
      <c r="J1212" s="59"/>
      <c r="K1212" s="57"/>
    </row>
    <row r="1213" spans="1:14" s="13" customFormat="1" ht="24.95" customHeight="1">
      <c r="A1213" s="57"/>
      <c r="C1213" s="57"/>
      <c r="D1213" s="58"/>
      <c r="E1213" s="58"/>
      <c r="F1213" s="58"/>
      <c r="G1213" s="57"/>
      <c r="H1213" s="57"/>
      <c r="I1213" s="57"/>
      <c r="J1213" s="59"/>
      <c r="K1213" s="57"/>
      <c r="N1213" s="34"/>
    </row>
    <row r="1214" spans="1:14" s="13" customFormat="1" ht="24.95" customHeight="1">
      <c r="A1214" s="57"/>
      <c r="C1214" s="57"/>
      <c r="D1214" s="58"/>
      <c r="E1214" s="58"/>
      <c r="F1214" s="58"/>
      <c r="G1214" s="57"/>
      <c r="H1214" s="57"/>
      <c r="I1214" s="57"/>
      <c r="J1214" s="59"/>
      <c r="K1214" s="57"/>
      <c r="N1214" s="34"/>
    </row>
    <row r="1215" spans="1:14" s="13" customFormat="1" ht="24.95" customHeight="1">
      <c r="A1215" s="57"/>
      <c r="C1215" s="57"/>
      <c r="D1215" s="58"/>
      <c r="E1215" s="58"/>
      <c r="F1215" s="58"/>
      <c r="G1215" s="57"/>
      <c r="H1215" s="57"/>
      <c r="I1215" s="57"/>
      <c r="J1215" s="59"/>
      <c r="K1215" s="57"/>
      <c r="N1215" s="34"/>
    </row>
    <row r="1216" spans="1:14" s="13" customFormat="1" ht="24.95" customHeight="1">
      <c r="A1216" s="57"/>
      <c r="C1216" s="57"/>
      <c r="D1216" s="58"/>
      <c r="E1216" s="58"/>
      <c r="F1216" s="58"/>
      <c r="G1216" s="57"/>
      <c r="H1216" s="57"/>
      <c r="I1216" s="57"/>
      <c r="J1216" s="59"/>
      <c r="K1216" s="57"/>
      <c r="N1216" s="34"/>
    </row>
  </sheetData>
  <autoFilter ref="A3:O1058" xr:uid="{00000000-0009-0000-0000-000003000000}"/>
  <mergeCells count="1">
    <mergeCell ref="B1:K1"/>
  </mergeCells>
  <phoneticPr fontId="2" type="noConversion"/>
  <conditionalFormatting sqref="C596">
    <cfRule type="duplicateValues" dxfId="1" priority="1"/>
  </conditionalFormatting>
  <conditionalFormatting sqref="C597:C1048576 C1:C595">
    <cfRule type="duplicateValues" dxfId="0" priority="2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2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196</vt:i4>
      </vt:variant>
    </vt:vector>
  </HeadingPairs>
  <TitlesOfParts>
    <vt:vector size="200" baseType="lpstr">
      <vt:lpstr>관급자재내역서</vt:lpstr>
      <vt:lpstr>혁신제품물품 사진</vt:lpstr>
      <vt:lpstr>관급자재(3자단가)</vt:lpstr>
      <vt:lpstr>단가표</vt:lpstr>
      <vt:lpstr>HDD_Dell</vt:lpstr>
      <vt:lpstr>HDD_Fujitsu</vt:lpstr>
      <vt:lpstr>HDD_HGST</vt:lpstr>
      <vt:lpstr>HDD_Hitachi_vantara</vt:lpstr>
      <vt:lpstr>HDD_IBM</vt:lpstr>
      <vt:lpstr>HDD_Infortrend</vt:lpstr>
      <vt:lpstr>HDD_Pivot3</vt:lpstr>
      <vt:lpstr>HDD_Seagate</vt:lpstr>
      <vt:lpstr>HDD_Western_digital</vt:lpstr>
      <vt:lpstr>LCD패널또는모니터</vt:lpstr>
      <vt:lpstr>MAS제품_세오</vt:lpstr>
      <vt:lpstr>NVR_디비시스</vt:lpstr>
      <vt:lpstr>NVR_세오</vt:lpstr>
      <vt:lpstr>NVR_엠스톤</vt:lpstr>
      <vt:lpstr>PA용스피커_Axis</vt:lpstr>
      <vt:lpstr>PA용스피커_인터엠</vt:lpstr>
      <vt:lpstr>관급자재내역서!Print_Area</vt:lpstr>
      <vt:lpstr>'혁신제품물품 사진'!Print_Area</vt:lpstr>
      <vt:lpstr>SAN스위치</vt:lpstr>
      <vt:lpstr>SAN스위치_Brocade</vt:lpstr>
      <vt:lpstr>SEO_경광등</vt:lpstr>
      <vt:lpstr>SEO_광분배함</vt:lpstr>
      <vt:lpstr>SEO_광점퍼코드</vt:lpstr>
      <vt:lpstr>SEO_금속기둥</vt:lpstr>
      <vt:lpstr>SEO_네트워크시스템장비용랙</vt:lpstr>
      <vt:lpstr>SEO_네트워크케이블</vt:lpstr>
      <vt:lpstr>SEO_동축케이블</vt:lpstr>
      <vt:lpstr>SEO_벨</vt:lpstr>
      <vt:lpstr>SEO_서지방지장치</vt:lpstr>
      <vt:lpstr>SEO_안내판</vt:lpstr>
      <vt:lpstr>SEO_영상감시장치</vt:lpstr>
      <vt:lpstr>SEO_옥외광섬유케이블</vt:lpstr>
      <vt:lpstr>SEO_전기설비브래킷</vt:lpstr>
      <vt:lpstr>SEO_전기함</vt:lpstr>
      <vt:lpstr>SEO_전력케이블</vt:lpstr>
      <vt:lpstr>SEO_전선관</vt:lpstr>
      <vt:lpstr>SEO_절연전선및피복선</vt:lpstr>
      <vt:lpstr>SEO_접지장치또는조립품</vt:lpstr>
      <vt:lpstr>SEO_정보통신공사</vt:lpstr>
      <vt:lpstr>SEO_제어케이블</vt:lpstr>
      <vt:lpstr>SEO_철근콘크리트공사</vt:lpstr>
      <vt:lpstr>SEO_카메라받침대</vt:lpstr>
      <vt:lpstr>SEO_토공사</vt:lpstr>
      <vt:lpstr>SEO_통신소프트웨어</vt:lpstr>
      <vt:lpstr>SEO_포장공사</vt:lpstr>
      <vt:lpstr>SSD저장장치</vt:lpstr>
      <vt:lpstr>경광등_큐라이트</vt:lpstr>
      <vt:lpstr>경보장치</vt:lpstr>
      <vt:lpstr>경보장치_MAS</vt:lpstr>
      <vt:lpstr>광분배함</vt:lpstr>
      <vt:lpstr>광분배함_MAS</vt:lpstr>
      <vt:lpstr>광분배함_솔텍</vt:lpstr>
      <vt:lpstr>광섬유케이블어셈블리_MAS</vt:lpstr>
      <vt:lpstr>광송수신모듈_솔텍</vt:lpstr>
      <vt:lpstr>광송신기또는수신기</vt:lpstr>
      <vt:lpstr>구분</vt:lpstr>
      <vt:lpstr>그래픽또는비디오가속카드</vt:lpstr>
      <vt:lpstr>그래픽용어댑터_Asus</vt:lpstr>
      <vt:lpstr>그래픽용어댑터_Nvidia</vt:lpstr>
      <vt:lpstr>금속기둥_MAS</vt:lpstr>
      <vt:lpstr>금속상자_세오</vt:lpstr>
      <vt:lpstr>기억유닛_삼성전자</vt:lpstr>
      <vt:lpstr>네트워크스위치</vt:lpstr>
      <vt:lpstr>네트워크시스템장비용랙</vt:lpstr>
      <vt:lpstr>네트워크시스템장비용랙_MAS</vt:lpstr>
      <vt:lpstr>네트워크인터페이스카드</vt:lpstr>
      <vt:lpstr>네트워크케이블_MAS</vt:lpstr>
      <vt:lpstr>누전차단기</vt:lpstr>
      <vt:lpstr>누전차단기_에이치제이산전</vt:lpstr>
      <vt:lpstr>누전차단기_엘에스산전</vt:lpstr>
      <vt:lpstr>누전차단기_엠티엔시</vt:lpstr>
      <vt:lpstr>데이터전송장치_P2wireless</vt:lpstr>
      <vt:lpstr>동축케이블_MAS</vt:lpstr>
      <vt:lpstr>디스크어레이_Dell</vt:lpstr>
      <vt:lpstr>디스크어레이_Fujitsu</vt:lpstr>
      <vt:lpstr>디스크어레이_Hitachi</vt:lpstr>
      <vt:lpstr>디스크어레이_IBM</vt:lpstr>
      <vt:lpstr>디스크어레이_Infortrend</vt:lpstr>
      <vt:lpstr>디스크어레이_Pivot3</vt:lpstr>
      <vt:lpstr>디스플레이_삼성전자</vt:lpstr>
      <vt:lpstr>디스플레이_엘지전자</vt:lpstr>
      <vt:lpstr>디지털비디오레코더</vt:lpstr>
      <vt:lpstr>랙_디포그</vt:lpstr>
      <vt:lpstr>랙_에스지정보산업</vt:lpstr>
      <vt:lpstr>랙_하이포트시스템</vt:lpstr>
      <vt:lpstr>랜접속카드_Qlogic</vt:lpstr>
      <vt:lpstr>멀티미디어수신기</vt:lpstr>
      <vt:lpstr>메모리모듈카드</vt:lpstr>
      <vt:lpstr>무선데이터통신장비</vt:lpstr>
      <vt:lpstr>무선랜액세스포인트</vt:lpstr>
      <vt:lpstr>무선랜액세스포인트_P2wireless</vt:lpstr>
      <vt:lpstr>무선랜액세스포인트_Tplink</vt:lpstr>
      <vt:lpstr>방송수신기_뉴코리아전자통신</vt:lpstr>
      <vt:lpstr>방송수신기_새서울정보통신</vt:lpstr>
      <vt:lpstr>방송수신기_이레씨즈</vt:lpstr>
      <vt:lpstr>베어본컴퓨터</vt:lpstr>
      <vt:lpstr>베어본컴퓨터_Dell</vt:lpstr>
      <vt:lpstr>벨_아이티지</vt:lpstr>
      <vt:lpstr>벨_엠스톤</vt:lpstr>
      <vt:lpstr>벨_이레씨즈</vt:lpstr>
      <vt:lpstr>보안용카메라</vt:lpstr>
      <vt:lpstr>브래킷_세오</vt:lpstr>
      <vt:lpstr>비디오네트워킹장비</vt:lpstr>
      <vt:lpstr>비디오네트워킹장비_엠스톤</vt:lpstr>
      <vt:lpstr>상자</vt:lpstr>
      <vt:lpstr>서버_Dell</vt:lpstr>
      <vt:lpstr>서버_Fujitsu</vt:lpstr>
      <vt:lpstr>서버_Lenovo</vt:lpstr>
      <vt:lpstr>서버_세오</vt:lpstr>
      <vt:lpstr>서지방지장치</vt:lpstr>
      <vt:lpstr>서지방지장치_MAS</vt:lpstr>
      <vt:lpstr>서지흡수기_성진테크윈</vt:lpstr>
      <vt:lpstr>서지흡수기_써지프리</vt:lpstr>
      <vt:lpstr>서지흡수기_파워트로닉스</vt:lpstr>
      <vt:lpstr>소프트웨어_3자단가</vt:lpstr>
      <vt:lpstr>소프트웨어_세오</vt:lpstr>
      <vt:lpstr>송수신기및미디어컨버터</vt:lpstr>
      <vt:lpstr>송신기_씨아이즈</vt:lpstr>
      <vt:lpstr>송신기_이레씨즈</vt:lpstr>
      <vt:lpstr>송신기_이지넷유비쿼터스</vt:lpstr>
      <vt:lpstr>스위치허브_Cisco</vt:lpstr>
      <vt:lpstr>스위치허브_Mellanox</vt:lpstr>
      <vt:lpstr>스위치허브_미래정보기술</vt:lpstr>
      <vt:lpstr>스위치허브_솔텍</vt:lpstr>
      <vt:lpstr>스위치허브_엔에스티정보통신</vt:lpstr>
      <vt:lpstr>스위치허브_유니콤넷</vt:lpstr>
      <vt:lpstr>스위치허브_이지넷유비쿼터스</vt:lpstr>
      <vt:lpstr>스트로보또는경고등</vt:lpstr>
      <vt:lpstr>스트로보또는경고등_MAS</vt:lpstr>
      <vt:lpstr>스피커</vt:lpstr>
      <vt:lpstr>스피커_MAS</vt:lpstr>
      <vt:lpstr>안내전광판</vt:lpstr>
      <vt:lpstr>안내전광판_세오</vt:lpstr>
      <vt:lpstr>안내판</vt:lpstr>
      <vt:lpstr>안내판_MAS</vt:lpstr>
      <vt:lpstr>안내판_세오</vt:lpstr>
      <vt:lpstr>액정모니터_엘지전자</vt:lpstr>
      <vt:lpstr>영상감시장치</vt:lpstr>
      <vt:lpstr>영상감시장치_MAS</vt:lpstr>
      <vt:lpstr>영상감시장치_세오</vt:lpstr>
      <vt:lpstr>영상감시장치NEP_세오</vt:lpstr>
      <vt:lpstr>영상정보디스플레이장치</vt:lpstr>
      <vt:lpstr>오디오앰프</vt:lpstr>
      <vt:lpstr>오디오앰프_Axis</vt:lpstr>
      <vt:lpstr>오디오앰프_인터엠</vt:lpstr>
      <vt:lpstr>옥외광섬유케이블_MAS</vt:lpstr>
      <vt:lpstr>유선송신기또는수신기</vt:lpstr>
      <vt:lpstr>인터콤시스템</vt:lpstr>
      <vt:lpstr>인터콤장비_아이디엠네트웍스</vt:lpstr>
      <vt:lpstr>인터콤장비_아이티지</vt:lpstr>
      <vt:lpstr>적외선카메라</vt:lpstr>
      <vt:lpstr>적외선카메라_금오시큐리티</vt:lpstr>
      <vt:lpstr>적외선카메라_이오씨</vt:lpstr>
      <vt:lpstr>전기설비브래킷</vt:lpstr>
      <vt:lpstr>전기설비브래킷_MAS</vt:lpstr>
      <vt:lpstr>전기함</vt:lpstr>
      <vt:lpstr>전기함_MAS</vt:lpstr>
      <vt:lpstr>전력케이블_MAS</vt:lpstr>
      <vt:lpstr>전선관_MAS</vt:lpstr>
      <vt:lpstr>전원공급장치</vt:lpstr>
      <vt:lpstr>전원공급장치_경인씨엔에스</vt:lpstr>
      <vt:lpstr>전원공급장치_이레씨즈</vt:lpstr>
      <vt:lpstr>전원공급장치_파워뱅크</vt:lpstr>
      <vt:lpstr>절연전선및피복선_MAS</vt:lpstr>
      <vt:lpstr>접지장치또는조립품_MAS</vt:lpstr>
      <vt:lpstr>정보통신공사_MAS</vt:lpstr>
      <vt:lpstr>제어케이블_MAS</vt:lpstr>
      <vt:lpstr>조달우수_세오</vt:lpstr>
      <vt:lpstr>철근콘크리트공사_MAS</vt:lpstr>
      <vt:lpstr>카메라_세오</vt:lpstr>
      <vt:lpstr>카메라덮개또는커버</vt:lpstr>
      <vt:lpstr>카메라받침대</vt:lpstr>
      <vt:lpstr>카메라받침대_MAS</vt:lpstr>
      <vt:lpstr>카메라용렌즈_Kenko</vt:lpstr>
      <vt:lpstr>카메라용렌즈또는카메라용필터</vt:lpstr>
      <vt:lpstr>카메라컨트롤러</vt:lpstr>
      <vt:lpstr>카메라컨트롤러_성진전자통신</vt:lpstr>
      <vt:lpstr>카메라컨트롤러_원우이엔지</vt:lpstr>
      <vt:lpstr>카메라하우징_신우테크</vt:lpstr>
      <vt:lpstr>카메라하우징_인더스비젼</vt:lpstr>
      <vt:lpstr>카메라회전대_신우테크</vt:lpstr>
      <vt:lpstr>카메라회전대_에스피지</vt:lpstr>
      <vt:lpstr>컨버터_솔텍</vt:lpstr>
      <vt:lpstr>컴퓨터서버</vt:lpstr>
      <vt:lpstr>콘솔익스텐더</vt:lpstr>
      <vt:lpstr>콘솔익스텐더_Aten</vt:lpstr>
      <vt:lpstr>콘솔익스텐더_Rextron</vt:lpstr>
      <vt:lpstr>토공사_MAS</vt:lpstr>
      <vt:lpstr>통신서버소프트웨어_3자단가</vt:lpstr>
      <vt:lpstr>통신소프트웨어_3자단가</vt:lpstr>
      <vt:lpstr>포장공사_MAS</vt:lpstr>
      <vt:lpstr>풀박스_대봉</vt:lpstr>
      <vt:lpstr>하드디스크드라이브</vt:lpstr>
      <vt:lpstr>하드디스크어레이</vt:lpstr>
      <vt:lpstr>호온스피커_Axis</vt:lpstr>
      <vt:lpstr>호온스피커_삼주전자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2025-05-26T06:31:04Z</cp:lastPrinted>
  <dcterms:created xsi:type="dcterms:W3CDTF">2014-11-15T06:01:45Z</dcterms:created>
  <dcterms:modified xsi:type="dcterms:W3CDTF">2026-07-23T06:05:07Z</dcterms:modified>
</cp:coreProperties>
</file>